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314" i="29" l="1"/>
  <c r="M19" i="3" l="1"/>
  <c r="L63" i="29"/>
  <c r="L61" i="29"/>
  <c r="L55" i="29"/>
  <c r="L50" i="29"/>
  <c r="L49" i="29"/>
  <c r="L14" i="29"/>
  <c r="L10" i="29"/>
  <c r="L8" i="29"/>
  <c r="L5" i="29"/>
  <c r="F176" i="29" l="1"/>
  <c r="E176" i="29"/>
  <c r="F124" i="29"/>
  <c r="E124" i="29"/>
  <c r="F5" i="29"/>
  <c r="D5" i="29"/>
  <c r="C5" i="29"/>
  <c r="C4" i="3"/>
  <c r="L10" i="37"/>
  <c r="H10" i="37"/>
  <c r="F10" i="37"/>
  <c r="D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B7727" i="106" s="1"/>
  <c r="D7727" i="106" s="1"/>
  <c r="B7729" i="106"/>
  <c r="D7729" i="106" s="1"/>
  <c r="B7734" i="106"/>
  <c r="B7726" i="106"/>
  <c r="D7726" i="106" s="1"/>
  <c r="D82" i="36"/>
  <c r="F161" i="34"/>
  <c r="B36" i="36"/>
  <c r="B39" i="36"/>
  <c r="B49" i="36" s="1"/>
  <c r="B62" i="36" s="1"/>
  <c r="B72" i="36" s="1"/>
  <c r="B76" i="36" s="1"/>
  <c r="B80" i="36" s="1"/>
  <c r="B85" i="36" s="1"/>
  <c r="B86" i="36" s="1"/>
  <c r="B87" i="36" s="1"/>
  <c r="D79" i="36"/>
  <c r="C191" i="5"/>
  <c r="B4395" i="106" s="1"/>
  <c r="D4395" i="106" s="1"/>
  <c r="C201" i="5"/>
  <c r="C211" i="5"/>
  <c r="F129" i="34" s="1"/>
  <c r="C216" i="5"/>
  <c r="C224" i="5"/>
  <c r="B5286" i="106" s="1"/>
  <c r="D5286" i="106" s="1"/>
  <c r="C228" i="5"/>
  <c r="C259" i="5"/>
  <c r="B6833" i="106" s="1"/>
  <c r="D6833" i="106" s="1"/>
  <c r="B7761" i="106"/>
  <c r="L127" i="29"/>
  <c r="L129" i="29" s="1"/>
  <c r="L136" i="29"/>
  <c r="L138" i="29" s="1"/>
  <c r="L148" i="29"/>
  <c r="I7" i="145"/>
  <c r="I6" i="145"/>
  <c r="D84" i="36"/>
  <c r="K75" i="29"/>
  <c r="C14" i="4" s="1"/>
  <c r="B2558" i="106" s="1"/>
  <c r="D2558" i="106" s="1"/>
  <c r="K130" i="29"/>
  <c r="K179" i="29"/>
  <c r="B2836" i="106" s="1"/>
  <c r="D2836" i="106" s="1"/>
  <c r="K122" i="29"/>
  <c r="F15" i="145" s="1"/>
  <c r="F19" i="145" s="1"/>
  <c r="K67" i="29"/>
  <c r="G33" i="108" s="1"/>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E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6" i="108"/>
  <c r="G26" i="108"/>
  <c r="E27" i="108"/>
  <c r="G27" i="108"/>
  <c r="F28" i="108"/>
  <c r="F31" i="108"/>
  <c r="F36" i="108"/>
  <c r="F37" i="108"/>
  <c r="G28" i="108"/>
  <c r="D31" i="108"/>
  <c r="D36" i="108"/>
  <c r="D37" i="108"/>
  <c r="E31" i="108"/>
  <c r="G31" i="108"/>
  <c r="E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33" i="118"/>
  <c r="J22" i="37"/>
  <c r="B83" i="36"/>
  <c r="D13" i="7"/>
  <c r="B3726" i="106" s="1"/>
  <c r="D3726" i="106" s="1"/>
  <c r="F130" i="34"/>
  <c r="F127" i="34"/>
  <c r="F110" i="34"/>
  <c r="B5847" i="106"/>
  <c r="D5847" i="106" s="1"/>
  <c r="B5752" i="106"/>
  <c r="D5752" i="106" s="1"/>
  <c r="B5599" i="106"/>
  <c r="D5599" i="106" s="1"/>
  <c r="K274" i="5"/>
  <c r="H109" i="5"/>
  <c r="B6025" i="106" s="1"/>
  <c r="D6025" i="106" s="1"/>
  <c r="D7" i="7"/>
  <c r="B1763" i="106" s="1"/>
  <c r="D1763" i="106" s="1"/>
  <c r="B1746" i="106"/>
  <c r="D1746" i="106" s="1"/>
  <c r="D12" i="7"/>
  <c r="B1769" i="106" s="1"/>
  <c r="D1769" i="106" s="1"/>
  <c r="D15" i="7"/>
  <c r="B1772" i="106" s="1"/>
  <c r="D1772" i="106" s="1"/>
  <c r="G173" i="5" l="1"/>
  <c r="B5778" i="106" s="1"/>
  <c r="D5778" i="106" s="1"/>
  <c r="B5770" i="106"/>
  <c r="D5770" i="106" s="1"/>
  <c r="D109" i="5"/>
  <c r="B5356" i="106" s="1"/>
  <c r="D5356" i="106" s="1"/>
  <c r="L354" i="29"/>
  <c r="B1364" i="106"/>
  <c r="D1364" i="106" s="1"/>
  <c r="G204" i="29"/>
  <c r="E15" i="145"/>
  <c r="G15" i="145" s="1"/>
  <c r="B1126" i="106"/>
  <c r="D1126" i="106" s="1"/>
  <c r="D11" i="7"/>
  <c r="B1768" i="106" s="1"/>
  <c r="D1768" i="106" s="1"/>
  <c r="D17" i="7"/>
  <c r="B4104" i="106" s="1"/>
  <c r="D4104" i="106" s="1"/>
  <c r="H4" i="4"/>
  <c r="B2655" i="106" s="1"/>
  <c r="D2655" i="106" s="1"/>
  <c r="F105" i="34"/>
  <c r="H173" i="5"/>
  <c r="F126" i="34"/>
  <c r="F135" i="34"/>
  <c r="D9" i="7"/>
  <c r="B1767" i="106" s="1"/>
  <c r="D1767" i="106" s="1"/>
  <c r="F14" i="4"/>
  <c r="B2597" i="106" s="1"/>
  <c r="D2597" i="106" s="1"/>
  <c r="I274" i="5"/>
  <c r="K173" i="5"/>
  <c r="K6" i="4" s="1"/>
  <c r="B3570" i="106" s="1"/>
  <c r="D3570" i="106" s="1"/>
  <c r="F172" i="5"/>
  <c r="B5644" i="106" s="1"/>
  <c r="D5644" i="106" s="1"/>
  <c r="E109" i="5"/>
  <c r="E4" i="4" s="1"/>
  <c r="B2630" i="106" s="1"/>
  <c r="D2630" i="106" s="1"/>
  <c r="B5096" i="106"/>
  <c r="D5096" i="106" s="1"/>
  <c r="G109" i="5"/>
  <c r="G4" i="4" s="1"/>
  <c r="B2603" i="106" s="1"/>
  <c r="D2603" i="106" s="1"/>
  <c r="L331" i="29"/>
  <c r="L305" i="29"/>
  <c r="F62" i="34"/>
  <c r="F49" i="34"/>
  <c r="F42" i="34"/>
  <c r="F38" i="34"/>
  <c r="G38" i="108"/>
  <c r="E28" i="108"/>
  <c r="F26" i="108"/>
  <c r="D26" i="108"/>
  <c r="J331" i="29"/>
  <c r="B7223" i="106" s="1"/>
  <c r="D7223" i="106" s="1"/>
  <c r="G331" i="29"/>
  <c r="B7220" i="106" s="1"/>
  <c r="D7220" i="106" s="1"/>
  <c r="B6995" i="106"/>
  <c r="D6995"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L22" i="37"/>
  <c r="B2734" i="106"/>
  <c r="D2734" i="106" s="1"/>
  <c r="B3565" i="106"/>
  <c r="D3565" i="106" s="1"/>
  <c r="K41" i="3"/>
  <c r="H44" i="4"/>
  <c r="B3296" i="106" s="1"/>
  <c r="D3296" i="106" s="1"/>
  <c r="B6289" i="106"/>
  <c r="D6289" i="106" s="1"/>
  <c r="B3170" i="106"/>
  <c r="D3170" i="106" s="1"/>
  <c r="H76" i="4"/>
  <c r="B3298" i="106" s="1"/>
  <c r="D3298" i="106" s="1"/>
  <c r="D22" i="37"/>
  <c r="B2733" i="106"/>
  <c r="D2733" i="106" s="1"/>
  <c r="B1452" i="106"/>
  <c r="D1452" i="106" s="1"/>
  <c r="H288" i="29"/>
  <c r="B1454" i="106" s="1"/>
  <c r="D1454" i="106" s="1"/>
  <c r="K24" i="12"/>
  <c r="B7733" i="106" s="1"/>
  <c r="D7733" i="106" s="1"/>
  <c r="J90" i="28"/>
  <c r="E102" i="29"/>
  <c r="B2790" i="106" s="1"/>
  <c r="D2790" i="106" s="1"/>
  <c r="K84" i="29"/>
  <c r="D60" i="36"/>
  <c r="K341" i="29"/>
  <c r="K13" i="4" s="1"/>
  <c r="B3572" i="106" s="1"/>
  <c r="D3572" i="106" s="1"/>
  <c r="B6024" i="106"/>
  <c r="D6024" i="106" s="1"/>
  <c r="E29" i="108"/>
  <c r="K178" i="29"/>
  <c r="F13" i="4" s="1"/>
  <c r="B2596" i="106" s="1"/>
  <c r="D2596" i="106" s="1"/>
  <c r="G29" i="108"/>
  <c r="D4" i="4"/>
  <c r="B2564" i="106" s="1"/>
  <c r="D2564" i="106" s="1"/>
  <c r="B5334" i="106"/>
  <c r="D5334" i="106" s="1"/>
  <c r="D5" i="7"/>
  <c r="B1761" i="106" s="1"/>
  <c r="D1761" i="106" s="1"/>
  <c r="D4" i="7"/>
  <c r="B1760" i="106" s="1"/>
  <c r="D1760" i="106" s="1"/>
  <c r="G30" i="108"/>
  <c r="F27" i="108"/>
  <c r="C172" i="5"/>
  <c r="C109" i="5"/>
  <c r="B5121" i="106" s="1"/>
  <c r="D5121" i="106" s="1"/>
  <c r="D37" i="36"/>
  <c r="H29" i="118"/>
  <c r="D11" i="37"/>
  <c r="L5" i="11"/>
  <c r="B2056" i="106" s="1"/>
  <c r="D2056" i="106" s="1"/>
  <c r="L13" i="11"/>
  <c r="B2060" i="106" s="1"/>
  <c r="D2060" i="106" s="1"/>
  <c r="J23" i="12"/>
  <c r="B7730" i="106" s="1"/>
  <c r="D7730" i="106" s="1"/>
  <c r="K26" i="12"/>
  <c r="B7743" i="106" s="1"/>
  <c r="D7743" i="106" s="1"/>
  <c r="I24" i="12"/>
  <c r="H28" i="118"/>
  <c r="K28" i="118" s="1"/>
  <c r="O27" i="118" s="1"/>
  <c r="O29" i="118" s="1"/>
  <c r="D24" i="37"/>
  <c r="B4270" i="106" s="1"/>
  <c r="D4270" i="106" s="1"/>
  <c r="F21" i="8"/>
  <c r="F19" i="7"/>
  <c r="J77" i="4"/>
  <c r="B6262" i="106" s="1"/>
  <c r="D6262" i="106" s="1"/>
  <c r="F77" i="4"/>
  <c r="B3255" i="106" s="1"/>
  <c r="D3255"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5914" i="106"/>
  <c r="D5914" i="106" s="1"/>
  <c r="J7" i="4"/>
  <c r="B2657" i="106"/>
  <c r="D2657" i="106" s="1"/>
  <c r="D274" i="5"/>
  <c r="B7270" i="106"/>
  <c r="C34" i="131"/>
  <c r="F275" i="5" l="1"/>
  <c r="B5720" i="106" s="1"/>
  <c r="D5720" i="106" s="1"/>
  <c r="B5906" i="106"/>
  <c r="D5906" i="106" s="1"/>
  <c r="H6" i="4"/>
  <c r="B2656" i="106" s="1"/>
  <c r="D2656" i="106" s="1"/>
  <c r="H275" i="5"/>
  <c r="K102" i="29"/>
  <c r="G6" i="4"/>
  <c r="B2604" i="106" s="1"/>
  <c r="D2604" i="106" s="1"/>
  <c r="D30" i="36"/>
  <c r="B7760" i="106"/>
  <c r="D7760" i="106" s="1"/>
  <c r="B3568" i="106"/>
  <c r="D3568" i="106" s="1"/>
  <c r="D58" i="36"/>
  <c r="B1365" i="106"/>
  <c r="D1365" i="106" s="1"/>
  <c r="F65" i="34"/>
  <c r="L114" i="29"/>
  <c r="C114" i="29"/>
  <c r="B757" i="106" s="1"/>
  <c r="D757" i="106" s="1"/>
  <c r="F175" i="34"/>
  <c r="B5214" i="106"/>
  <c r="D5214" i="106" s="1"/>
  <c r="C173" i="5"/>
  <c r="C4" i="4"/>
  <c r="B2551" i="106" s="1"/>
  <c r="D2551" i="106" s="1"/>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F8" i="4" l="1"/>
  <c r="D6" i="146" s="1"/>
  <c r="H8" i="4"/>
  <c r="K306" i="29"/>
  <c r="B1561" i="106" s="1"/>
  <c r="D1561" i="106" s="1"/>
  <c r="J17" i="4"/>
  <c r="J8" i="4"/>
  <c r="J10" i="4" s="1"/>
  <c r="B6225" i="106" s="1"/>
  <c r="D6225" i="106" s="1"/>
  <c r="B5223" i="106"/>
  <c r="D5223" i="106" s="1"/>
  <c r="C6" i="4"/>
  <c r="B2553" i="106" s="1"/>
  <c r="D2553"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2595" i="106" l="1"/>
  <c r="D2595" i="106" s="1"/>
  <c r="J20" i="4"/>
  <c r="B2658" i="106"/>
  <c r="D2658" i="106" s="1"/>
  <c r="H10" i="4"/>
  <c r="B4127" i="106" s="1"/>
  <c r="D4127" i="106" s="1"/>
  <c r="B6223" i="106"/>
  <c r="D6223" i="106" s="1"/>
  <c r="B6227" i="106"/>
  <c r="D6227"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<sst xmlns="http://schemas.openxmlformats.org/spreadsheetml/2006/main" count="5028" uniqueCount="2120">
  <si>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</si>
  <si>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</si>
  <si>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</si>
  <si>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</si>
  <si>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</si>
  <si>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</si>
  <si>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</si>
  <si>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</si>
  <si>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</si>
  <si>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</si>
  <si>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</si>
  <si>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</si>
  <si>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</si>
  <si>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</si>
  <si>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</si>
  <si>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</si>
  <si>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</si>
  <si>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</si>
  <si>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</si>
  <si>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</si>
  <si>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</si>
  <si>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</si>
  <si>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</si>
  <si>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</si>
  <si>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</si>
  <si>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</si>
  <si>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</si>
  <si>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</si>
  <si>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</si>
  <si>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</si>
  <si>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</si>
  <si>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</si>
  <si>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</si>
  <si>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</si>
  <si>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</si>
  <si>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</si>
  <si>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</si>
  <si>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</si>
  <si>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</si>
  <si>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</si>
  <si>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</si>
  <si>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</si>
  <si>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</si>
  <si>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</si>
  <si>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</si>
  <si>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</si>
  <si>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</si>
  <si>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</si>
  <si>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</si>
  <si>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</si>
  <si>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</si>
  <si>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</si>
  <si>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</si>
  <si>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</si>
  <si>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</si>
  <si>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</si>
  <si>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</si>
  <si>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</si>
  <si>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</si>
  <si>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</si>
  <si>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</si>
  <si>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</si>
  <si>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</si>
  <si>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</si>
  <si>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</si>
  <si>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</si>
  <si>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</si>
  <si>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</si>
  <si>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</si>
  <si>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</si>
  <si>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</si>
  <si>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</si>
  <si>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</si>
  <si>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</si>
  <si>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</si>
  <si>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</si>
  <si>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</si>
  <si>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</si>
  <si>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</si>
  <si>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</si>
  <si>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</si>
  <si>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</si>
  <si>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</si>
  <si>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</si>
  <si>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</si>
  <si>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</si>
  <si>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</si>
  <si>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</si>
  <si>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</si>
  <si>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</si>
  <si>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</si>
  <si>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</si>
  <si>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</si>
  <si>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</si>
  <si>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</si>
  <si>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</si>
  <si>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</si>
  <si>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</si>
  <si>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</si>
  <si>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</si>
  <si>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</si>
  <si>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</si>
  <si>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</si>
  <si>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</si>
  <si>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</si>
  <si>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</si>
  <si>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</si>
  <si>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</si>
  <si>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</si>
  <si>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</si>
  <si>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</si>
  <si>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</si>
  <si>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</si>
  <si>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</si>
  <si>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</si>
  <si>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</si>
  <si>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</si>
  <si>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</si>
  <si>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</si>
  <si>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</si>
  <si>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</si>
  <si>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</si>
  <si>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</si>
  <si>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</si>
  <si>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</si>
  <si>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</si>
  <si>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</si>
  <si>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</si>
  <si>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</si>
  <si>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</si>
  <si>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</si>
  <si>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</si>
  <si>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</si>
  <si>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</si>
  <si>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</si>
  <si>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</si>
  <si>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</si>
  <si>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</si>
  <si>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</si>
  <si>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</si>
  <si>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</si>
  <si>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</si>
  <si>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</si>
  <si>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</si>
  <si>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</si>
  <si>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</si>
  <si>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</si>
  <si>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</si>
  <si>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</si>
  <si>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</si>
  <si>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</si>
  <si>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</si>
  <si>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</si>
  <si>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</si>
  <si>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</si>
  <si>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</si>
  <si>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</si>
  <si>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</si>
  <si>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</si>
  <si>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</si>
  <si>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</si>
  <si>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</si>
  <si>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</si>
  <si>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</si>
  <si>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</si>
  <si>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</si>
  <si>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</si>
  <si>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</si>
  <si>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</si>
  <si>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</si>
  <si>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</si>
  <si>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</si>
  <si>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</si>
  <si>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</si>
  <si>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</si>
  <si>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</si>
  <si>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</si>
  <si>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</si>
  <si>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</si>
  <si>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</si>
  <si>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</si>
  <si>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</si>
  <si>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</si>
  <si>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</si>
  <si>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</si>
  <si>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</si>
  <si>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</si>
  <si>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</si>
  <si>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</si>
  <si>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</si>
  <si>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</si>
  <si>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</si>
  <si>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</si>
  <si>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</si>
  <si>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</si>
  <si>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</si>
  <si>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</si>
  <si>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</si>
  <si>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</si>
  <si>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</si>
  <si>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</si>
  <si>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</si>
  <si>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</si>
  <si>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</si>
  <si>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</si>
  <si>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</si>
  <si>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</si>
  <si>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</si>
  <si>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</si>
  <si>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</si>
  <si>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</si>
  <si>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</si>
  <si>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</si>
  <si>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</si>
  <si>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</si>
  <si>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</si>
  <si>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</si>
  <si>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</si>
  <si>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</si>
  <si>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</si>
  <si>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</si>
  <si>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</si>
  <si>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</si>
  <si>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</si>
  <si>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</si>
  <si>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</si>
  <si>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</si>
  <si>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</si>
  <si>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</si>
  <si>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</si>
  <si>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</si>
  <si>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</si>
  <si>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</si>
  <si>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</si>
  <si>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</si>
  <si>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</si>
  <si>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</si>
  <si>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</si>
  <si>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</si>
  <si>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</si>
  <si>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</si>
  <si>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</si>
  <si>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</si>
  <si>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</si>
  <si>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</si>
  <si>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</si>
  <si>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</si>
  <si>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</si>
  <si>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</si>
  <si>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</si>
  <si>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</si>
  <si>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</si>
  <si>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</si>
  <si>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</si>
  <si>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</si>
  <si>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</si>
  <si>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</si>
  <si>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</si>
  <si>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</si>
  <si>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</si>
  <si>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</si>
  <si>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</si>
  <si>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</si>
  <si>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</si>
  <si>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</si>
  <si>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</si>
  <si>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</si>
  <si>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</si>
  <si>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</si>
  <si>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</si>
  <si>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</si>
  <si>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</si>
  <si>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</si>
  <si>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</si>
  <si>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</si>
  <si>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</si>
  <si>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</si>
  <si>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</si>
  <si>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</si>
  <si>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</si>
  <si>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</si>
  <si>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</si>
  <si>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</si>
  <si>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</si>
  <si>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</si>
  <si>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</si>
  <si>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</si>
  <si>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</si>
  <si>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</si>
  <si>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</si>
  <si>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</si>
  <si>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</si>
  <si>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</si>
  <si>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</si>
  <si>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</si>
  <si>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</si>
  <si>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</si>
  <si>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</si>
  <si>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</si>
  <si>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</si>
  <si>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</si>
  <si>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</si>
  <si>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</si>
  <si>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</si>
  <si>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</si>
  <si>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</si>
  <si>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</si>
  <si>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</si>
  <si>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</si>
  <si>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</si>
  <si>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</si>
  <si>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</si>
  <si>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</si>
  <si>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</si>
  <si>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</si>
  <si>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</si>
  <si>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</si>
  <si>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</si>
  <si>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</si>
  <si>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</si>
  <si>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</si>
  <si>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</si>
  <si>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</si>
  <si>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</si>
  <si>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</si>
  <si>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</si>
  <si>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</si>
  <si>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</si>
  <si>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</si>
  <si>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</si>
  <si>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</si>
  <si>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</si>
  <si>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</si>
  <si>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</si>
  <si>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</si>
  <si>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</si>
  <si>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</si>
  <si>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</si>
  <si>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</si>
  <si>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</si>
  <si>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</si>
  <si>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</si>
  <si>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</si>
  <si>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</si>
  <si>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</si>
  <si>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</si>
  <si>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</si>
  <si>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</si>
  <si>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</si>
  <si>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</si>
  <si>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</si>
  <si>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</si>
  <si>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</si>
  <si>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</si>
  <si>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</si>
  <si>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</si>
  <si>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</si>
  <si>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</si>
  <si>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</si>
  <si>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</si>
  <si>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</si>
  <si>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</si>
  <si>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</si>
  <si>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</si>
  <si>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</si>
  <si>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</si>
  <si>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</si>
  <si>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</si>
  <si>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</si>
  <si>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</si>
  <si>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</si>
  <si>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</si>
  <si>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</si>
  <si>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</si>
  <si>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</si>
  <si>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</si>
  <si>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</si>
  <si>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</si>
  <si>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</si>
  <si>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</si>
  <si>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</si>
  <si>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</si>
  <si>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</si>
  <si>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</si>
  <si>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</si>
  <si>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</si>
  <si>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</si>
  <si>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</si>
  <si>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</si>
  <si>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</si>
  <si>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</si>
  <si>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</si>
  <si>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</si>
  <si>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</si>
  <si>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</si>
  <si>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</si>
  <si>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</si>
  <si>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</si>
  <si>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</si>
  <si>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</si>
  <si>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</si>
  <si>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</si>
  <si>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</si>
  <si>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</si>
  <si>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</si>
  <si>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</si>
  <si>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</si>
  <si>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</si>
  <si>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</si>
  <si>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</si>
  <si>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</si>
  <si>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</si>
  <si>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</si>
  <si>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</si>
  <si>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</si>
  <si>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</si>
  <si>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</si>
  <si>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</si>
  <si>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</si>
  <si>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</si>
  <si>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</si>
  <si>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</si>
  <si>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</si>
  <si>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</si>
  <si>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</si>
  <si>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</si>
  <si>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</si>
  <si>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</si>
  <si>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</si>
  <si>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</si>
  <si>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</si>
  <si>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</si>
  <si>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</si>
  <si>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</si>
  <si>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</si>
  <si>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</si>
  <si>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</si>
  <si>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</si>
  <si>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</si>
  <si>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</si>
  <si>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</si>
  <si>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</si>
  <si>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</si>
  <si>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</si>
  <si>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</si>
  <si>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</si>
  <si>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</si>
  <si>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</si>
  <si>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</si>
  <si>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</si>
  <si>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</si>
  <si>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</si>
  <si>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</si>
  <si>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</si>
  <si>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</si>
  <si>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</si>
  <si>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</si>
  <si>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</si>
  <si>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</si>
  <si>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</si>
  <si>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</si>
  <si>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</si>
  <si>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</si>
  <si>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</si>
  <si>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</si>
  <si>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</si>
  <si>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</si>
  <si>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</si>
  <si>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</si>
  <si>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</si>
  <si>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</si>
  <si>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</si>
  <si>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</si>
  <si>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</si>
  <si>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</si>
  <si>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</si>
  <si>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</si>
  <si>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</si>
  <si>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</si>
  <si>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</si>
  <si>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</si>
  <si>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</si>
  <si>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</si>
  <si>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</si>
  <si>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</si>
  <si>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</si>
  <si>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</si>
  <si>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</si>
  <si>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</si>
  <si>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</si>
  <si>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</si>
  <si>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</si>
  <si>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</si>
  <si>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</si>
  <si>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</si>
  <si>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</si>
  <si>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</si>
  <si>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</si>
  <si>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</si>
  <si>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</si>
  <si>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</si>
  <si>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</si>
  <si>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</si>
  <si>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</si>
  <si>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</si>
  <si>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</si>
  <si>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</si>
  <si>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</si>
  <si>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</si>
  <si>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</si>
  <si>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</si>
  <si>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</si>
  <si>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</si>
  <si>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</si>
  <si>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</si>
  <si>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</si>
  <si>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</si>
  <si>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</si>
  <si>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</si>
  <si>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</si>
  <si>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</si>
  <si>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</si>
  <si>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</si>
  <si>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</si>
  <si>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</si>
  <si>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</si>
  <si>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</si>
  <si>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</si>
  <si>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</si>
  <si>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</si>
  <si>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</si>
  <si>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</si>
  <si>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</si>
  <si>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</si>
  <si>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</si>
  <si>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</si>
  <si>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</si>
  <si>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</si>
  <si>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</si>
  <si>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</si>
  <si>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</si>
  <si>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</si>
  <si>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</si>
  <si>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</si>
  <si>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</si>
  <si>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</si>
  <si>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</si>
  <si>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</si>
  <si>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</si>
  <si>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</si>
  <si>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</si>
  <si>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</si>
  <si>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</si>
  <si>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</si>
  <si>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</si>
  <si>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</si>
  <si>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</si>
  <si>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</si>
  <si>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</si>
  <si>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</si>
  <si>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</si>
  <si>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</si>
  <si>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</si>
  <si>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</si>
  <si>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</si>
  <si>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</si>
  <si>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</si>
  <si>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</si>
  <si>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</si>
  <si>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</si>
  <si>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</si>
  <si>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</si>
  <si>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</si>
  <si>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</si>
  <si>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</si>
  <si>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</si>
  <si>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</si>
  <si>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</si>
  <si>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</si>
  <si>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</si>
  <si>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</si>
  <si>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</si>
  <si>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</si>
  <si>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</si>
  <si>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</si>
  <si>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</si>
  <si>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</si>
  <si>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</si>
  <si>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</si>
  <si>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</si>
  <si>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</si>
  <si>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</si>
  <si>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</si>
  <si>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</si>
  <si>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</si>
  <si>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</si>
  <si>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</si>
  <si>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</si>
  <si>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</si>
  <si>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</si>
  <si>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</si>
  <si>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</si>
  <si>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</si>
  <si>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</si>
  <si>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</si>
  <si>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</si>
  <si>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</si>
  <si>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</si>
  <si>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</si>
  <si>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</si>
  <si>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</si>
  <si>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</si>
  <si>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</si>
  <si>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</si>
  <si>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</si>
  <si>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</si>
  <si>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</si>
  <si>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</si>
  <si>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</si>
  <si>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</si>
  <si>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</si>
  <si>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</si>
  <si>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</si>
  <si>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</si>
  <si>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</si>
  <si>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</si>
  <si>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</si>
  <si>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</si>
  <si>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</si>
  <si>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</si>
  <si>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</si>
  <si>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</si>
  <si>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</si>
  <si>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</si>
  <si>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</si>
  <si>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</si>
  <si>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</si>
  <si>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</si>
  <si>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</si>
  <si>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</si>
  <si>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</si>
  <si>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</si>
  <si>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</si>
  <si>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</si>
  <si>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</si>
  <si>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</si>
  <si>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</si>
  <si>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</si>
  <si>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</si>
  <si>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</si>
  <si>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</si>
  <si>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</si>
  <si>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</si>
  <si>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</si>
  <si>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</si>
  <si>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</si>
  <si>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</si>
  <si>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</si>
  <si>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</si>
  <si>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</si>
  <si>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</si>
  <si>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</si>
  <si>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</si>
  <si>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</si>
  <si>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</si>
  <si>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</si>
  <si>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</si>
  <si>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</si>
  <si>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</si>
  <si>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</si>
  <si>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</si>
  <si>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</si>
  <si>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</si>
  <si>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</si>
  <si>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</si>
  <si>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</si>
  <si>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</si>
  <si>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</si>
  <si>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</si>
  <si>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</si>
  <si>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</si>
  <si>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</si>
  <si>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</si>
  <si>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</si>
  <si>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</si>
  <si>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</si>
  <si>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</si>
  <si>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</si>
  <si>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</si>
  <si>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</si>
  <si>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</si>
  <si>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</si>
  <si>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</si>
  <si>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</si>
  <si>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</si>
  <si>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</si>
  <si>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</si>
  <si>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</si>
  <si>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</si>
  <si>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</si>
  <si>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</si>
  <si>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</si>
  <si>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</si>
  <si>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</si>
  <si>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</si>
  <si>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</si>
  <si>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</si>
  <si>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</si>
  <si>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</si>
  <si>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</si>
  <si>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</si>
  <si>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</si>
  <si>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</si>
  <si>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</si>
  <si>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</si>
  <si>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</si>
  <si>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</si>
  <si>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</si>
  <si>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</si>
  <si>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</si>
  <si>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</si>
  <si>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</si>
  <si>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</si>
  <si>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</si>
  <si>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</si>
  <si>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</si>
  <si>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</si>
  <si>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</si>
  <si>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</si>
  <si>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</si>
  <si>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</si>
  <si>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</si>
  <si>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</si>
  <si>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</si>
  <si>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</si>
  <si>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</si>
  <si>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</si>
  <si>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</si>
  <si>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</si>
  <si>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</si>
  <si>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</si>
  <si>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</si>
  <si>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</si>
  <si>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</si>
  <si>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</si>
  <si>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</si>
  <si>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</si>
  <si>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</si>
  <si>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</si>
  <si>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</si>
  <si>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</si>
  <si>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</si>
  <si>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</si>
  <si>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</si>
  <si>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</si>
  <si>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</si>
  <si>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</si>
  <si>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</si>
  <si>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</si>
  <si>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</si>
  <si>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</si>
  <si>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</si>
  <si>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</si>
  <si>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</si>
  <si>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</si>
  <si>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</si>
  <si>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</si>
  <si>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</si>
  <si>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</si>
  <si>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</si>
  <si>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</si>
  <si>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</si>
  <si>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</si>
  <si>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</si>
  <si>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</si>
  <si>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</si>
  <si>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</si>
  <si>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</si>
  <si>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</si>
  <si>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</si>
  <si>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</si>
  <si>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</si>
  <si>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</si>
  <si>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</si>
  <si>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</si>
  <si>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</si>
  <si>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</si>
  <si>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</si>
  <si>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</si>
  <si>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</si>
  <si>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</si>
  <si>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</si>
  <si>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</si>
  <si>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</si>
  <si>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</si>
  <si>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</si>
  <si>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</si>
  <si>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</si>
  <si>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</si>
  <si>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</si>
  <si>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</si>
  <si>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</si>
  <si>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</si>
  <si>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</si>
  <si>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</si>
  <si>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</si>
  <si>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</si>
  <si>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</si>
  <si>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</si>
  <si>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</si>
  <si>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</si>
  <si>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</si>
  <si>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</si>
  <si>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</si>
  <si>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</si>
  <si>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</si>
  <si>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</si>
  <si>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</si>
  <si>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</si>
  <si>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</si>
  <si>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</si>
  <si>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</si>
  <si>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</si>
  <si>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</si>
  <si>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</si>
  <si>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</si>
  <si>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</si>
  <si>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</si>
  <si>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</si>
  <si>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</si>
  <si>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</si>
  <si>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</si>
  <si>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</si>
  <si>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</si>
  <si>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</si>
  <si>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</si>
  <si>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</si>
  <si>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</si>
  <si>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</si>
  <si>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</si>
  <si>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</si>
  <si>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</si>
  <si>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</si>
  <si>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</si>
  <si>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</si>
  <si>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</si>
  <si>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</si>
  <si>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</si>
  <si>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</si>
  <si>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</si>
  <si>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</si>
  <si>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</si>
  <si>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</si>
  <si>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</si>
  <si>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</si>
  <si>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</si>
  <si>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</si>
  <si>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</si>
  <si>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</si>
  <si>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</si>
  <si>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</si>
  <si>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</si>
  <si>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</si>
  <si>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</si>
  <si>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</si>
  <si>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</si>
  <si>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</si>
  <si>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</si>
  <si>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</si>
  <si>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</si>
  <si>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</si>
  <si>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</si>
  <si>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</si>
  <si>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</si>
  <si>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</si>
  <si>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</si>
  <si>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</si>
  <si>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</si>
  <si>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</si>
  <si>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</si>
  <si>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</si>
  <si>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</si>
  <si>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</si>
  <si>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</si>
  <si>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</si>
  <si>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</si>
  <si>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</si>
  <si>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</si>
  <si>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</si>
  <si>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</si>
  <si>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</si>
  <si>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</si>
  <si>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</si>
  <si>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</si>
  <si>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</si>
  <si>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</si>
  <si>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</si>
  <si>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</si>
  <si>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</si>
  <si>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</si>
  <si>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</si>
  <si>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</si>
  <si>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</si>
  <si>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</si>
  <si>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</si>
  <si>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</si>
  <si>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</si>
  <si>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</si>
  <si>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</si>
  <si>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</si>
  <si>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</si>
  <si>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</si>
  <si>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</si>
  <si>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</si>
  <si>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</si>
  <si>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</si>
  <si>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</si>
  <si>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</si>
  <si>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</si>
  <si>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</si>
  <si>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</si>
  <si>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</si>
  <si>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</si>
  <si>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</si>
  <si>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</si>
  <si>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</si>
  <si>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</si>
  <si>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</si>
  <si>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</si>
  <si>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</si>
  <si>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</si>
  <si>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</si>
  <si>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</si>
  <si>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</si>
  <si>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</si>
  <si>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</si>
  <si>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</si>
  <si>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</si>
  <si>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</si>
  <si>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</si>
  <si>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</si>
  <si>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</si>
  <si>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</si>
  <si>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</si>
  <si>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</si>
  <si>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</si>
  <si>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</si>
  <si>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</si>
  <si>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</si>
  <si>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</si>
  <si>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</si>
  <si>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</si>
  <si>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</si>
  <si>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</si>
  <si>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</si>
  <si>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</si>
  <si>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</si>
  <si>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</si>
  <si>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</si>
  <si>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</si>
  <si>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</si>
  <si>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</si>
  <si>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</si>
  <si>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</si>
  <si>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</si>
  <si>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</si>
  <si>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</si>
  <si>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</si>
  <si>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</si>
  <si>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</si>
  <si>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</si>
  <si>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</si>
  <si>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</si>
  <si>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</si>
  <si>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</si>
  <si>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</si>
  <si>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</si>
  <si>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</si>
  <si>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</si>
  <si>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</si>
  <si>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</si>
  <si>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</si>
  <si>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</si>
  <si>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</si>
  <si>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</si>
  <si>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</si>
  <si>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</si>
  <si>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</si>
  <si>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</si>
  <si>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</si>
  <si>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</si>
  <si>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</si>
  <si>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</si>
  <si>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</si>
  <si>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</si>
  <si>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</si>
  <si>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</si>
  <si>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</si>
  <si>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</si>
  <si>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</si>
  <si>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</si>
  <si>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</si>
  <si>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</si>
  <si>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</si>
  <si>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</si>
  <si>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</si>
  <si>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</si>
  <si>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</si>
  <si>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</si>
  <si>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</si>
  <si>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</si>
  <si>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</si>
  <si>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</si>
  <si>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</si>
  <si>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</si>
  <si>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</si>
  <si>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</si>
  <si>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</si>
  <si>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</si>
  <si>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</si>
  <si>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</si>
  <si>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</si>
  <si>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</si>
  <si>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</si>
  <si>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</si>
  <si>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</si>
  <si>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</si>
  <si>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</si>
  <si>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</si>
  <si>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</si>
  <si>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</si>
  <si>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</si>
  <si>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</si>
  <si>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</si>
  <si>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</si>
  <si>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</si>
  <si>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</si>
  <si>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</si>
  <si>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</si>
  <si>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</si>
  <si>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</si>
  <si>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</si>
  <si>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</si>
  <si>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</si>
  <si>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</si>
  <si>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</si>
  <si>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</si>
  <si>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</si>
  <si>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</si>
  <si>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</si>
  <si>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</si>
  <si>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</si>
  <si>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</si>
  <si>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</si>
  <si>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</si>
  <si>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</si>
  <si>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</si>
  <si>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</si>
  <si>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</si>
  <si>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</si>
  <si>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</si>
  <si>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</si>
  <si>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</si>
  <si>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</si>
  <si>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</si>
  <si>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</si>
  <si>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</si>
  <si>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</si>
  <si>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</si>
  <si>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</si>
  <si>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</si>
  <si>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</si>
  <si>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</si>
  <si>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</si>
  <si>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</si>
  <si>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</si>
  <si>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</si>
  <si>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</si>
  <si>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</si>
  <si>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</si>
  <si>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</si>
  <si>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</si>
  <si>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</si>
  <si>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</si>
  <si>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</si>
  <si>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</si>
  <si>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</si>
  <si>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</si>
  <si>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</si>
  <si>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</si>
  <si>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</si>
  <si>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</si>
  <si>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</si>
  <si>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</si>
  <si>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</si>
  <si>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</si>
  <si>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</si>
  <si>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</si>
  <si>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</si>
  <si>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</si>
  <si>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</si>
  <si>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</si>
  <si>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</si>
  <si>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</si>
  <si>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</si>
  <si>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</si>
  <si>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</si>
  <si>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</si>
  <si>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</si>
  <si>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</si>
  <si>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</si>
  <si>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</si>
  <si>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</si>
  <si>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</si>
  <si>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</si>
  <si>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</si>
  <si>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</si>
  <si>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</si>
  <si>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</si>
  <si>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</si>
  <si>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</si>
  <si>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</si>
  <si>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</si>
  <si>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</si>
  <si>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</si>
  <si>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</si>
  <si>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</si>
  <si>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</si>
  <si>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</si>
  <si>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</si>
  <si>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</si>
  <si>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</si>
  <si>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</si>
  <si>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</si>
  <si>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</si>
  <si>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</si>
  <si>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</si>
  <si>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</si>
  <si>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</si>
  <si>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</si>
  <si>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</si>
  <si>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</si>
  <si>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</si>
  <si>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</si>
  <si>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</si>
  <si>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</si>
  <si>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</si>
  <si>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</si>
  <si>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</si>
  <si>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</si>
  <si>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</si>
  <si>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</si>
  <si>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</si>
  <si>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</si>
  <si>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</si>
  <si>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</si>
  <si>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</si>
  <si>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</si>
  <si>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</si>
  <si>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</si>
  <si>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</si>
  <si>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</si>
  <si>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</si>
  <si>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</si>
  <si>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</si>
  <si>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</si>
  <si>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</si>
  <si>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</si>
  <si>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</si>
  <si>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</si>
  <si>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</si>
  <si>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</si>
  <si>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</si>
  <si>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</si>
  <si>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</si>
  <si>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</si>
  <si>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</si>
  <si>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</si>
  <si>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</si>
  <si>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</si>
  <si>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</si>
  <si>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</si>
  <si>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</si>
  <si>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</si>
  <si>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</si>
  <si>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</si>
  <si>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</si>
  <si>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</si>
  <si>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</si>
  <si>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</si>
  <si>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</si>
  <si>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</si>
  <si>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</si>
  <si>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</si>
  <si>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</si>
  <si>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</si>
  <si>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</si>
  <si>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</si>
  <si>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</si>
  <si>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</si>
  <si>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</si>
  <si>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</si>
  <si>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</si>
  <si>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</si>
  <si>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</si>
  <si>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</si>
  <si>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</si>
  <si>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</si>
  <si>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</si>
  <si>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</si>
  <si>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</si>
  <si>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</si>
  <si>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</si>
  <si>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</si>
  <si>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</si>
  <si>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</si>
  <si>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</si>
  <si>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</si>
  <si>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</si>
  <si>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</si>
  <si>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</si>
  <si>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</si>
  <si>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</si>
  <si>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</si>
  <si>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</si>
  <si>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</si>
  <si>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</si>
  <si>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</si>
  <si>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</si>
  <si>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</si>
  <si>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</si>
  <si>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</si>
  <si>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</si>
  <si>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</si>
  <si>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</si>
  <si>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</si>
  <si>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</si>
  <si>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</si>
  <si>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</si>
  <si>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</si>
  <si>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</si>
  <si>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</si>
  <si>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</si>
  <si>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</si>
  <si>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</si>
  <si>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</si>
  <si>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</si>
  <si>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</si>
  <si>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</si>
  <si>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</si>
  <si>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</si>
  <si>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</si>
  <si>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</si>
  <si>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</si>
  <si>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</si>
  <si>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</si>
  <si>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</si>
  <si>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</si>
  <si>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</si>
  <si>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</si>
  <si>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</si>
  <si>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</si>
  <si>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</si>
  <si>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</si>
  <si>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</si>
  <si>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</si>
  <si>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</si>
  <si>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</si>
  <si>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</si>
  <si>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</si>
  <si>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</si>
  <si>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</si>
  <si>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</si>
  <si>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</si>
  <si>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</si>
  <si>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</si>
  <si>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</si>
  <si>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</si>
  <si>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</si>
  <si>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</si>
  <si>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</si>
  <si>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</si>
  <si>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</si>
  <si>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</si>
  <si>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</si>
  <si>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</si>
  <si>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</si>
  <si>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</si>
  <si>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</si>
  <si>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</si>
  <si>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</si>
  <si>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</si>
  <si>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</si>
  <si>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</si>
  <si>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</si>
  <si>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</si>
  <si>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</si>
  <si>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</si>
  <si>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</si>
  <si>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</si>
  <si>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</si>
  <si>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</si>
  <si>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</si>
  <si>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</si>
  <si>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</si>
  <si>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</si>
  <si>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</si>
  <si>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</si>
  <si>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</si>
  <si>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</si>
  <si>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</si>
  <si>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</si>
  <si>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</si>
  <si>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</si>
  <si>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</si>
  <si>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</si>
  <si>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</si>
  <si>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</si>
  <si>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</si>
  <si>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</si>
  <si>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</si>
  <si>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</si>
  <si>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</si>
  <si>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</si>
  <si>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</si>
  <si>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</si>
  <si>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</si>
  <si>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</si>
  <si>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</si>
  <si>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</si>
  <si>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</si>
  <si>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</si>
  <si>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</si>
  <si>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</si>
  <si>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</si>
  <si>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</si>
  <si>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</si>
  <si>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</si>
  <si>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</si>
  <si>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</si>
  <si>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</si>
  <si>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</si>
  <si>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</si>
  <si>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</si>
  <si>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</si>
  <si>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</si>
  <si>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</si>
  <si>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</si>
  <si>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</si>
  <si>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</si>
  <si>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</si>
  <si>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</si>
  <si>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</si>
  <si>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</si>
  <si>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</si>
  <si>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</si>
  <si>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</si>
  <si>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</si>
  <si>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</si>
  <si>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</si>
  <si>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</si>
  <si>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</si>
  <si>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</si>
  <si>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</si>
  <si>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</si>
  <si>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</si>
  <si>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</si>
  <si>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</si>
  <si>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</si>
  <si>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</si>
  <si>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</si>
  <si>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</si>
  <si>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</si>
  <si>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</si>
  <si>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</si>
  <si>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</si>
  <si>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</si>
  <si>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</si>
  <si>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</si>
  <si>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</si>
  <si>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</si>
  <si>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</si>
  <si>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</si>
  <si>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</si>
  <si>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</si>
  <si>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</si>
  <si>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</si>
  <si>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</si>
  <si>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</si>
  <si>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</si>
  <si>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</si>
  <si>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</si>
  <si>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</si>
  <si>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</si>
  <si>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</si>
  <si>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</si>
  <si>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</si>
  <si>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</si>
  <si>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</si>
  <si>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</si>
  <si>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</si>
  <si>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</si>
  <si>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</si>
  <si>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</si>
  <si>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</si>
  <si>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</si>
  <si>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</si>
  <si>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</si>
  <si>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</si>
  <si>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</si>
  <si>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</si>
  <si>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</si>
  <si>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</si>
  <si>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</si>
  <si>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</si>
  <si>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</si>
  <si>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</si>
  <si>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</si>
  <si>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</si>
  <si>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</si>
  <si>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</si>
  <si>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</si>
  <si>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</si>
  <si>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</si>
  <si>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</si>
  <si>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</si>
  <si>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</si>
  <si>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</si>
  <si>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</si>
  <si>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</si>
  <si>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</si>
  <si>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</si>
  <si>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</si>
  <si>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</si>
  <si>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</si>
  <si>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</si>
  <si>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</si>
  <si>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</si>
  <si>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</si>
  <si>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</si>
  <si>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</si>
  <si>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</si>
  <si>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</si>
  <si>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</si>
  <si>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</si>
  <si>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</si>
  <si>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</si>
  <si>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</si>
  <si>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</si>
  <si>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</si>
  <si>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</si>
  <si>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</si>
  <si>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</si>
  <si>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</si>
  <si>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</si>
  <si>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</si>
  <si>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</si>
  <si>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</si>
  <si>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</si>
  <si>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</si>
  <si>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</si>
  <si>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</si>
  <si>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</si>
  <si>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</si>
  <si>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</si>
  <si>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</si>
  <si>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</si>
  <si>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</si>
  <si>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</si>
  <si>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</si>
  <si>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</si>
  <si>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</si>
  <si>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</si>
  <si>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</si>
  <si>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</si>
  <si>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</si>
  <si>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</si>
  <si>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</si>
  <si>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</si>
  <si>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</si>
  <si>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</si>
  <si>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</si>
  <si>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</si>
  <si>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</si>
  <si>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</si>
  <si>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</si>
  <si>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</si>
  <si>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</si>
  <si>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</si>
  <si>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</si>
  <si>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</si>
  <si>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</si>
  <si>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</si>
  <si>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</si>
  <si>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</si>
  <si>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</si>
  <si>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</si>
  <si>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</si>
  <si>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</si>
  <si>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</si>
  <si>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</si>
  <si>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</si>
  <si>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</si>
  <si>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</si>
  <si>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</si>
  <si>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</si>
  <si>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</si>
  <si>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</si>
  <si>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</si>
  <si>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</si>
  <si>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</si>
  <si>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</si>
  <si>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</si>
  <si>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</si>
  <si>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</si>
  <si>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</si>
  <si>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</si>
  <si>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</si>
  <si>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</si>
  <si>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</si>
  <si>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</si>
  <si>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</si>
  <si>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</si>
  <si>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</si>
  <si>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</si>
  <si>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</si>
  <si>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</si>
  <si>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</si>
  <si>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</si>
  <si>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</si>
  <si>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</si>
  <si>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</si>
  <si>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</si>
  <si>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</si>
  <si>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</si>
  <si>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</si>
  <si>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</si>
  <si>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</si>
  <si>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</si>
  <si>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</si>
  <si>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</si>
  <si>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</si>
  <si>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</si>
  <si>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</si>
  <si>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</si>
  <si>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</si>
  <si>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</si>
  <si>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</si>
  <si>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</si>
  <si>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</si>
  <si>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</si>
  <si>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</si>
  <si>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</si>
  <si>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</si>
  <si>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</si>
  <si>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</si>
  <si>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</si>
  <si>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</si>
  <si>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</si>
  <si>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</si>
  <si>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</si>
  <si>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</si>
  <si>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</si>
  <si>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</si>
  <si>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</si>
  <si>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</si>
  <si>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</si>
  <si>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</si>
  <si>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</si>
  <si>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</si>
  <si>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</si>
  <si>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</si>
  <si>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</si>
  <si>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</si>
  <si>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</si>
  <si>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</si>
  <si>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</si>
  <si>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</si>
  <si>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</si>
  <si>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</si>
  <si>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</si>
  <si>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</si>
  <si>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</si>
  <si>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</si>
  <si>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</si>
  <si>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</si>
  <si>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</si>
  <si>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</si>
  <si>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</si>
  <si>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</si>
  <si>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</si>
  <si>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</si>
  <si>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</si>
  <si>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</si>
  <si>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</si>
  <si>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</si>
  <si>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</si>
  <si>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</si>
  <si>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</si>
  <si>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</si>
  <si>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</si>
  <si>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</si>
  <si>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</si>
  <si>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</si>
  <si>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</si>
  <si>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</si>
  <si>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</si>
  <si>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</si>
  <si>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</si>
  <si>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</si>
  <si>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</si>
  <si>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</si>
  <si>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</si>
  <si>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</si>
  <si>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</si>
  <si>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</si>
  <si>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</si>
  <si>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</si>
  <si>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</si>
  <si>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</si>
  <si>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</si>
  <si>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</si>
  <si>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</si>
  <si>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</si>
  <si>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</si>
  <si>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</si>
  <si>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</si>
  <si>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</si>
  <si>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</si>
  <si>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</si>
  <si>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</si>
  <si>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</si>
  <si>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</si>
  <si>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</si>
  <si>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</si>
  <si>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</si>
  <si>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</si>
  <si>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</si>
  <si>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</si>
  <si>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</si>
  <si>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</si>
  <si>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</si>
  <si>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</si>
  <si>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</si>
  <si>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</si>
  <si>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</si>
  <si>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</si>
  <si>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</si>
  <si>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</si>
  <si>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</si>
  <si>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</si>
  <si>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</si>
  <si>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</si>
  <si>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</si>
  <si>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</si>
  <si>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</si>
  <si>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</si>
  <si>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</si>
  <si>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</si>
  <si>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</si>
  <si>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</si>
  <si>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</si>
  <si>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</si>
  <si>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</si>
  <si>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</si>
  <si>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</si>
  <si>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</si>
  <si>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</si>
  <si>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</si>
  <si>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</si>
  <si>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</si>
  <si>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</si>
  <si>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</si>
  <si>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</si>
  <si>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</si>
  <si>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</si>
  <si>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</si>
  <si>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</si>
  <si>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</si>
  <si>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</si>
  <si>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</si>
  <si>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</si>
  <si>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</si>
  <si>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</si>
  <si>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</si>
  <si>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</si>
  <si>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</si>
  <si>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</si>
  <si>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</si>
  <si>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</si>
  <si>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</si>
  <si>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</si>
  <si>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</si>
  <si>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</si>
  <si>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</si>
  <si>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</si>
  <si>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</si>
  <si>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</si>
  <si>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</si>
  <si>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</si>
  <si>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</si>
  <si>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</si>
  <si>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</si>
  <si>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</si>
  <si>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</si>
  <si>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</si>
  <si>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</si>
  <si>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</si>
  <si>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</si>
  <si>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</si>
  <si>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</si>
  <si>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</si>
  <si>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</si>
  <si>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</si>
  <si>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</si>
  <si>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</si>
  <si>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</si>
  <si>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</si>
  <si>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</si>
  <si>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</si>
  <si>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</si>
  <si>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</si>
  <si>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</si>
  <si>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</si>
  <si>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</si>
  <si>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</si>
  <si>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</si>
  <si>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</si>
  <si>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</si>
  <si>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</si>
  <si>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</si>
  <si>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</si>
  <si>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</si>
  <si>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</si>
  <si>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</si>
  <si>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</si>
  <si>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</si>
  <si>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</si>
  <si>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</si>
  <si>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</si>
  <si>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</si>
  <si>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</si>
  <si>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</si>
  <si>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</si>
  <si>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</si>
  <si>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</si>
  <si>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</si>
  <si>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</si>
  <si>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</si>
  <si>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</si>
  <si>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</si>
  <si>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</si>
  <si>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</si>
  <si>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</si>
  <si>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</si>
  <si>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</si>
  <si>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</si>
  <si>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</si>
  <si>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</si>
  <si>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</si>
  <si>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</si>
  <si>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</si>
  <si>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</si>
  <si>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</si>
  <si>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</si>
  <si>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</si>
  <si>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</si>
  <si>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</si>
  <si>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</si>
  <si>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</si>
  <si>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</si>
  <si>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</si>
  <si>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</si>
  <si>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</si>
  <si>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</si>
  <si>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</si>
  <si>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</si>
  <si>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</si>
  <si>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</si>
  <si>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</si>
  <si>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</si>
  <si>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</si>
  <si>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</si>
  <si>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</si>
  <si>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</si>
  <si>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</si>
  <si>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</si>
  <si>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</si>
  <si>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</si>
  <si>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</si>
  <si>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</si>
  <si>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</si>
  <si>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</si>
  <si>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</si>
  <si>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</si>
  <si>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</si>
  <si>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</si>
  <si>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</si>
  <si>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</si>
  <si>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</si>
  <si>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</si>
  <si>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</si>
  <si>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</si>
  <si>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</si>
  <si>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</si>
  <si>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</si>
  <si>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</si>
  <si>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</si>
  <si>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</si>
  <si>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</si>
  <si>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</si>
  <si>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</si>
  <si>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</si>
  <si>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</si>
  <si>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</si>
  <si>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</si>
  <si>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</si>
  <si>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</si>
  <si>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</si>
  <si>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</si>
  <si>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</si>
  <si>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</si>
  <si>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</si>
  <si>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</si>
  <si>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</si>
  <si>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</si>
  <si>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</si>
  <si>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</si>
  <si>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</si>
  <si>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</si>
  <si>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</si>
  <si>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</si>
  <si>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</si>
  <si>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</si>
  <si>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</si>
  <si>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</si>
  <si>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</si>
  <si>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</si>
  <si>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</si>
  <si>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</si>
  <si>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</si>
  <si>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</si>
  <si>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</si>
  <si>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</si>
  <si>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</si>
  <si>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</si>
  <si>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</si>
  <si>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</si>
  <si>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</si>
  <si>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</si>
  <si>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</si>
  <si>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</si>
  <si>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</si>
  <si>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</si>
  <si>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</si>
  <si>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</si>
  <si>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</si>
  <si>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</si>
  <si>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</si>
  <si>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</si>
  <si>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</si>
  <si>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</si>
  <si>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</si>
  <si>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</si>
  <si>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</si>
  <si>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</si>
  <si>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</si>
  <si>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</si>
  <si>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</si>
  <si>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</si>
  <si>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</si>
  <si>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</si>
  <si>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</si>
  <si>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</si>
  <si>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</si>
  <si>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</si>
  <si>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</si>
  <si>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</si>
  <si>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</si>
  <si>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</si>
  <si>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</si>
  <si>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</si>
  <si>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</si>
  <si>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</si>
  <si>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</si>
  <si>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</si>
  <si>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</si>
  <si>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</si>
  <si>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</si>
  <si>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</si>
  <si>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</si>
  <si>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</si>
  <si>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</si>
  <si>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</si>
  <si>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</si>
  <si>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</si>
  <si>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</si>
  <si>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</si>
  <si>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</si>
  <si>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</si>
  <si>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</si>
  <si>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</si>
  <si>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</si>
  <si>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</si>
  <si>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</si>
  <si>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</si>
  <si>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</si>
  <si>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</si>
  <si>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</si>
  <si>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</si>
  <si>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</si>
  <si>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</si>
  <si>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</si>
  <si>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</si>
  <si>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</si>
  <si>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</si>
  <si>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</si>
  <si>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</si>
  <si>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</si>
  <si>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</si>
  <si>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</si>
  <si>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</si>
  <si>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</si>
  <si>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</si>
  <si>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</si>
  <si>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</si>
  <si>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</si>
  <si>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</si>
  <si>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</si>
  <si>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</si>
  <si>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</si>
  <si>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</si>
  <si>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</si>
  <si>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</si>
  <si>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</si>
  <si>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</si>
  <si>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</si>
  <si>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</si>
  <si>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</si>
  <si>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</si>
  <si>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</si>
  <si>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</si>
  <si>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</si>
  <si>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</si>
  <si>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</si>
  <si>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</si>
  <si>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</si>
  <si>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</si>
  <si>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</si>
  <si>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</si>
  <si>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</si>
  <si>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</si>
  <si>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</si>
  <si>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</si>
  <si>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</si>
  <si>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</si>
  <si>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</si>
  <si>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</si>
  <si>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</si>
  <si>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</si>
  <si>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</si>
  <si>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</si>
  <si>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</si>
  <si>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</si>
  <si>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</si>
  <si>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</si>
  <si>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</si>
  <si>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</si>
  <si>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</si>
  <si>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</si>
  <si>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</si>
  <si>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</si>
  <si>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</si>
  <si>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</si>
  <si>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</si>
  <si>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</si>
  <si>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</si>
  <si>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</si>
  <si>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</si>
  <si>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</si>
  <si>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</si>
  <si>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</si>
  <si>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</si>
  <si>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</si>
  <si>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</si>
  <si>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</si>
  <si>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</si>
  <si>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</si>
  <si>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</si>
  <si>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</si>
  <si>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</si>
  <si>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</si>
  <si>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</si>
  <si>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</si>
  <si>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</si>
  <si>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</si>
  <si>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</si>
  <si>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</si>
  <si>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</si>
  <si>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</si>
  <si>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</si>
  <si>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</si>
  <si>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</si>
  <si>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</si>
  <si>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</si>
  <si>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</si>
  <si>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</si>
  <si>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</si>
  <si>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</si>
  <si>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</si>
  <si>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</si>
  <si>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</si>
  <si>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</si>
  <si>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</si>
  <si>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</si>
  <si>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</si>
  <si>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</si>
  <si>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</si>
  <si>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</si>
  <si>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</si>
  <si>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</si>
  <si>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</si>
  <si>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</si>
  <si>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</si>
  <si>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</si>
  <si>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</si>
  <si>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</si>
  <si>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</si>
  <si>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</si>
  <si>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</si>
  <si>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</si>
  <si>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</si>
  <si>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</si>
  <si>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</si>
  <si>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</si>
  <si>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</si>
  <si>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</si>
  <si>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</si>
  <si>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</si>
  <si>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</si>
  <si>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</si>
  <si>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</si>
  <si>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</si>
  <si>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</si>
  <si>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</si>
  <si>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</si>
  <si>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</si>
  <si>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</si>
  <si>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</si>
  <si>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</si>
  <si>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</si>
  <si>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</si>
  <si>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</si>
  <si>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</si>
  <si>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</si>
  <si>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</si>
  <si>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</si>
  <si>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</si>
  <si>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</si>
  <si>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</si>
  <si>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</si>
  <si>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</si>
  <si>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</si>
  <si>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</si>
  <si>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</si>
  <si>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</si>
  <si>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</si>
  <si>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</si>
  <si>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</si>
  <si>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</si>
  <si>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</si>
  <si>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</si>
  <si>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</si>
  <si>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</si>
  <si>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</si>
  <si>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</si>
  <si>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</si>
  <si>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</si>
  <si>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</si>
  <si>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</si>
  <si>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</si>
  <si>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</si>
  <si>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</si>
  <si>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</si>
  <si>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</si>
  <si>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</si>
  <si>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</si>
  <si>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</si>
  <si>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</si>
  <si>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</si>
  <si>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</si>
  <si>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</si>
  <si>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</si>
  <si>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</si>
  <si>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</si>
  <si>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</si>
  <si>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</si>
  <si>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</si>
  <si>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</si>
  <si>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</si>
  <si>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</si>
  <si>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</si>
  <si>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</si>
  <si>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</si>
  <si>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</si>
  <si>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</si>
  <si>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</si>
  <si>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</si>
  <si>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</si>
  <si>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JOHNSON</t>
  </si>
  <si>
    <t xml:space="preserve">BUNCOMBE </t>
  </si>
  <si>
    <t>VICKI TRIPP</t>
  </si>
  <si>
    <t>vickitripp@yahoo.com</t>
  </si>
  <si>
    <t>618-658-8830</t>
  </si>
  <si>
    <t>JAMP SPECIAL EDUCATION COOP</t>
  </si>
  <si>
    <t>SPORTS COOP CYPRESS DISTRICT 64</t>
  </si>
  <si>
    <t>Page 12, Fund 10, Acct 4999: REAP $ 12,348</t>
  </si>
  <si>
    <t>NONE</t>
  </si>
  <si>
    <t>164 MAIN ST</t>
  </si>
  <si>
    <t>Buncombe Cons SD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</si>
</sst>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1065068</xdr:colOff>
          <xdr:row>4</xdr:row>
          <xdr:rowOff>17319</xdr:rowOff>
        </xdr:from>
        <xdr:to>
          <xdr:col>0</xdr:col>
          <xdr:colOff>1976005</xdr:colOff>
          <xdr:row>8</xdr:row>
          <xdr:rowOff>45028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6" t="s">
        <v>1952</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21044043003</v>
      </c>
      <c r="B13" s="2150"/>
      <c r="C13" s="2150"/>
      <c r="D13" s="2150"/>
      <c r="E13" s="2150"/>
      <c r="F13" s="2150"/>
      <c r="G13" s="2150"/>
      <c r="H13" s="2151"/>
      <c r="I13" s="184"/>
      <c r="J13" s="183"/>
      <c r="K13" s="181"/>
      <c r="L13" s="183"/>
      <c r="M13" s="183"/>
      <c r="N13" s="183"/>
      <c r="O13" s="183"/>
      <c r="P13" s="183"/>
      <c r="Q13" s="183"/>
      <c r="R13" s="183"/>
      <c r="S13" s="183"/>
      <c r="T13" s="2154" t="s">
        <v>2099</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2109</v>
      </c>
      <c r="B15" s="2152"/>
      <c r="C15" s="2152"/>
      <c r="D15" s="2152"/>
      <c r="E15" s="2152"/>
      <c r="F15" s="2152"/>
      <c r="G15" s="2152"/>
      <c r="H15" s="2153"/>
      <c r="T15" s="2119" t="s">
        <v>2100</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2119</v>
      </c>
      <c r="B17" s="2177"/>
      <c r="C17" s="2177"/>
      <c r="D17" s="2177"/>
      <c r="E17" s="2177"/>
      <c r="F17" s="2177"/>
      <c r="G17" s="2177"/>
      <c r="H17" s="2178"/>
      <c r="T17" s="2164" t="s">
        <v>2101</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2118</v>
      </c>
      <c r="B19" s="2148"/>
      <c r="C19" s="2148"/>
      <c r="D19" s="2148"/>
      <c r="E19" s="2148"/>
      <c r="F19" s="2148"/>
      <c r="G19" s="2148"/>
      <c r="H19" s="2146"/>
      <c r="I19" s="183"/>
      <c r="J19" s="377"/>
      <c r="K19" s="194"/>
      <c r="L19" s="192"/>
      <c r="M19" s="651" t="s">
        <v>355</v>
      </c>
      <c r="P19" s="180"/>
      <c r="Q19" s="180"/>
      <c r="R19" s="180"/>
      <c r="S19" s="184"/>
      <c r="T19" s="2147" t="s">
        <v>2102</v>
      </c>
      <c r="U19" s="2145"/>
      <c r="V19" s="2145"/>
      <c r="W19" s="2146"/>
      <c r="X19" s="2162" t="s">
        <v>2103</v>
      </c>
      <c r="Y19" s="2163"/>
      <c r="Z19" s="2160" t="s">
        <v>2104</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2110</v>
      </c>
      <c r="B21" s="2145"/>
      <c r="C21" s="2145"/>
      <c r="D21" s="2145"/>
      <c r="E21" s="2145"/>
      <c r="F21" s="2145"/>
      <c r="G21" s="2145"/>
      <c r="H21" s="2146"/>
      <c r="I21" s="2170" t="s">
        <v>767</v>
      </c>
      <c r="J21" s="2133"/>
      <c r="K21" s="2133"/>
      <c r="L21" s="2133"/>
      <c r="M21" s="2133"/>
      <c r="N21" s="2133"/>
      <c r="O21" s="2133"/>
      <c r="P21" s="2133"/>
      <c r="Q21" s="2133"/>
      <c r="R21" s="2133"/>
      <c r="S21" s="2134"/>
      <c r="T21" s="2114" t="s">
        <v>2105</v>
      </c>
      <c r="U21" s="2115"/>
      <c r="V21" s="2115"/>
      <c r="W21" s="2115"/>
      <c r="X21" s="2128" t="s">
        <v>2106</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5" t="s">
        <v>1573</v>
      </c>
      <c r="Z22" s="199"/>
      <c r="AA22" s="200"/>
    </row>
    <row r="23" spans="1:27" ht="13.5" customHeight="1" x14ac:dyDescent="0.2">
      <c r="A23" s="2167"/>
      <c r="B23" s="2168"/>
      <c r="C23" s="2168"/>
      <c r="D23" s="2168"/>
      <c r="E23" s="2168"/>
      <c r="F23" s="2168"/>
      <c r="G23" s="2168"/>
      <c r="H23" s="2169"/>
      <c r="T23" s="2114" t="s">
        <v>2108</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62912</v>
      </c>
      <c r="B25" s="2145"/>
      <c r="C25" s="2145"/>
      <c r="D25" s="2145"/>
      <c r="E25" s="2145"/>
      <c r="F25" s="2145"/>
      <c r="G25" s="2145"/>
      <c r="H25" s="2146"/>
      <c r="I25" s="652"/>
      <c r="J25" s="203"/>
      <c r="K25" s="203"/>
      <c r="L25" s="203"/>
      <c r="M25" s="203"/>
      <c r="N25" s="203"/>
      <c r="O25" s="203"/>
      <c r="P25" s="203"/>
      <c r="Q25" s="203"/>
      <c r="R25" s="203"/>
      <c r="S25" s="204"/>
      <c r="T25" s="2111" t="s">
        <v>2107</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2111</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2112</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2113</v>
      </c>
      <c r="B42" s="2145"/>
      <c r="C42" s="2146"/>
      <c r="D42" s="2162" t="s">
        <v>2113</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2099</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6699033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1.46195/100</f>
        <v>1.4619500000000001E-2</v>
      </c>
      <c r="E10" s="99" t="s">
        <v>1164</v>
      </c>
      <c r="F10" s="468">
        <f>0.41771/100</f>
        <v>4.1771000000000004E-3</v>
      </c>
      <c r="G10" s="99" t="s">
        <v>1164</v>
      </c>
      <c r="H10" s="468">
        <f>0.16709/100</f>
        <v>1.6708999999999999E-3</v>
      </c>
      <c r="I10" s="99" t="s">
        <v>1165</v>
      </c>
      <c r="J10" s="469">
        <f>ROUND(D10+F10+H10,5)</f>
        <v>2.0469999999999999E-2</v>
      </c>
      <c r="K10" s="92"/>
      <c r="L10" s="468">
        <f>0.04177/100</f>
        <v>4.1770000000000002E-4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586000</v>
      </c>
      <c r="E16" s="99"/>
      <c r="F16" s="81">
        <f>SUM('Acct Summary 7-8'!C17,'Acct Summary 7-8'!D17,'Acct Summary 7-8'!F17)</f>
        <v>574739</v>
      </c>
      <c r="G16" s="99"/>
      <c r="H16" s="81">
        <f>SUM(D16-F16)</f>
        <v>11261</v>
      </c>
      <c r="I16" s="92"/>
      <c r="J16" s="81">
        <f>SUM('Acct Summary 7-8'!C81,'Acct Summary 7-8'!D81,'Acct Summary 7-8'!F81,'Acct Summary 7-8'!I81)</f>
        <v>123778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462233.27700000006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Buncombe Cons SD 43</v>
      </c>
      <c r="E7" s="135"/>
      <c r="G7" s="136"/>
      <c r="H7" s="137"/>
      <c r="I7" s="137"/>
      <c r="J7" s="137"/>
      <c r="K7" s="137"/>
      <c r="L7"/>
      <c r="M7"/>
      <c r="N7"/>
      <c r="O7"/>
      <c r="P7"/>
    </row>
    <row r="8" spans="1:18" ht="12.75" x14ac:dyDescent="0.2">
      <c r="A8"/>
      <c r="B8"/>
      <c r="C8" s="133" t="s">
        <v>1316</v>
      </c>
      <c r="D8" s="138">
        <f>COVER!A13</f>
        <v>21044043003</v>
      </c>
      <c r="E8" s="139"/>
      <c r="G8"/>
      <c r="H8"/>
      <c r="I8"/>
      <c r="J8"/>
      <c r="K8"/>
      <c r="L8"/>
      <c r="M8"/>
      <c r="N8"/>
      <c r="O8"/>
      <c r="P8"/>
    </row>
    <row r="9" spans="1:18" ht="12.75" x14ac:dyDescent="0.2">
      <c r="A9"/>
      <c r="B9"/>
      <c r="C9" s="133" t="s">
        <v>809</v>
      </c>
      <c r="D9" s="333" t="str">
        <f>COVER!A15</f>
        <v>JOHNSON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123778</v>
      </c>
      <c r="I12" s="1151"/>
      <c r="J12" s="1151"/>
      <c r="K12" s="1152">
        <f>TRUNC((H12/H13*100000),5)/100000</f>
        <v>0.21122525590000002</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586000</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574739</v>
      </c>
      <c r="I17" s="1151"/>
      <c r="J17" s="1157"/>
      <c r="K17" s="1152">
        <f>TRUNC((H17/H18*100000),5)/100000</f>
        <v>0.98078327640000007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586000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123778</v>
      </c>
      <c r="I24" s="676"/>
      <c r="J24" s="676"/>
      <c r="K24" s="1161">
        <f>TRUNC(((H24/H25*100000)/100000),2)</f>
        <v>77.53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1596.49722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116559.82468000001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462233.27700000006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16118+86171</f>
        <v>102289</v>
      </c>
      <c r="D4" s="408">
        <v>3807</v>
      </c>
      <c r="E4" s="408"/>
      <c r="F4" s="408">
        <v>11360</v>
      </c>
      <c r="G4" s="408">
        <v>35845</v>
      </c>
      <c r="H4" s="408"/>
      <c r="I4" s="408">
        <v>6322</v>
      </c>
      <c r="J4" s="432">
        <v>22993</v>
      </c>
      <c r="K4" s="408">
        <v>3854</v>
      </c>
      <c r="L4" s="408">
        <v>3621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102289</v>
      </c>
      <c r="D13" s="681">
        <f t="shared" ref="D13:L13" si="0">SUM(D4:D12)</f>
        <v>3807</v>
      </c>
      <c r="E13" s="681">
        <f t="shared" si="0"/>
        <v>0</v>
      </c>
      <c r="F13" s="681">
        <f t="shared" si="0"/>
        <v>11360</v>
      </c>
      <c r="G13" s="681">
        <f t="shared" si="0"/>
        <v>35845</v>
      </c>
      <c r="H13" s="681">
        <f t="shared" si="0"/>
        <v>0</v>
      </c>
      <c r="I13" s="681">
        <f t="shared" si="0"/>
        <v>6322</v>
      </c>
      <c r="J13" s="681">
        <f t="shared" si="0"/>
        <v>22993</v>
      </c>
      <c r="K13" s="681">
        <f t="shared" si="0"/>
        <v>3854</v>
      </c>
      <c r="L13" s="681">
        <f t="shared" si="0"/>
        <v>3621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3000</v>
      </c>
      <c r="N16" s="711"/>
    </row>
    <row r="17" spans="1:14" s="696" customFormat="1" ht="12.75" customHeight="1" x14ac:dyDescent="0.2">
      <c r="A17" s="710" t="s">
        <v>1692</v>
      </c>
      <c r="B17" s="538">
        <v>230</v>
      </c>
      <c r="C17" s="503"/>
      <c r="D17" s="503"/>
      <c r="E17" s="503"/>
      <c r="F17" s="503"/>
      <c r="G17" s="503"/>
      <c r="H17" s="503"/>
      <c r="I17" s="503"/>
      <c r="J17" s="503"/>
      <c r="K17" s="503"/>
      <c r="L17" s="503"/>
      <c r="M17" s="432">
        <v>662418</v>
      </c>
      <c r="N17" s="711"/>
    </row>
    <row r="18" spans="1:14" s="696" customFormat="1" ht="12.75" customHeight="1" x14ac:dyDescent="0.2">
      <c r="A18" s="710" t="s">
        <v>1693</v>
      </c>
      <c r="B18" s="538">
        <v>240</v>
      </c>
      <c r="C18" s="503"/>
      <c r="D18" s="503"/>
      <c r="E18" s="503"/>
      <c r="F18" s="503"/>
      <c r="G18" s="503"/>
      <c r="H18" s="503"/>
      <c r="I18" s="503"/>
      <c r="J18" s="503"/>
      <c r="K18" s="503"/>
      <c r="L18" s="503"/>
      <c r="M18" s="432">
        <v>35259</v>
      </c>
      <c r="N18" s="711"/>
    </row>
    <row r="19" spans="1:14" s="696" customFormat="1" ht="12.75" customHeight="1" x14ac:dyDescent="0.2">
      <c r="A19" s="710" t="s">
        <v>1694</v>
      </c>
      <c r="B19" s="538">
        <v>250</v>
      </c>
      <c r="C19" s="503"/>
      <c r="D19" s="503"/>
      <c r="E19" s="503"/>
      <c r="F19" s="503"/>
      <c r="G19" s="503"/>
      <c r="H19" s="503"/>
      <c r="I19" s="503"/>
      <c r="J19" s="503"/>
      <c r="K19" s="503"/>
      <c r="L19" s="503"/>
      <c r="M19" s="432">
        <f>204533+79887+35153</f>
        <v>319573</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1020250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3621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3621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v>0</v>
      </c>
      <c r="D38" s="719">
        <v>0</v>
      </c>
      <c r="E38" s="719"/>
      <c r="F38" s="719">
        <v>0</v>
      </c>
      <c r="G38" s="719">
        <v>35845</v>
      </c>
      <c r="H38" s="719">
        <v>0</v>
      </c>
      <c r="I38" s="719">
        <v>0</v>
      </c>
      <c r="J38" s="718">
        <v>22993</v>
      </c>
      <c r="K38" s="719">
        <v>3854</v>
      </c>
      <c r="L38" s="1090">
        <v>0</v>
      </c>
      <c r="M38" s="686"/>
      <c r="N38" s="686"/>
    </row>
    <row r="39" spans="1:14" customFormat="1" ht="13.5" customHeight="1" x14ac:dyDescent="0.2">
      <c r="A39" s="620" t="s">
        <v>398</v>
      </c>
      <c r="B39" s="538">
        <v>730</v>
      </c>
      <c r="C39" s="719">
        <v>102289</v>
      </c>
      <c r="D39" s="719">
        <v>3807</v>
      </c>
      <c r="E39" s="719">
        <v>0</v>
      </c>
      <c r="F39" s="719">
        <v>11360</v>
      </c>
      <c r="G39" s="719">
        <v>0</v>
      </c>
      <c r="H39" s="719">
        <v>0</v>
      </c>
      <c r="I39" s="719">
        <v>6322</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1020250</v>
      </c>
      <c r="N40" s="686"/>
    </row>
    <row r="41" spans="1:14" ht="13.5" customHeight="1" thickBot="1" x14ac:dyDescent="0.25">
      <c r="A41" s="460" t="s">
        <v>741</v>
      </c>
      <c r="B41" s="451"/>
      <c r="C41" s="481">
        <f>(SUM(C34,C37,C38,C39))</f>
        <v>102289</v>
      </c>
      <c r="D41" s="481">
        <f t="shared" ref="D41:L41" si="2">SUM(D34,D37,D38:D39)</f>
        <v>3807</v>
      </c>
      <c r="E41" s="481">
        <f t="shared" si="2"/>
        <v>0</v>
      </c>
      <c r="F41" s="481">
        <f t="shared" si="2"/>
        <v>11360</v>
      </c>
      <c r="G41" s="481">
        <f t="shared" si="2"/>
        <v>35845</v>
      </c>
      <c r="H41" s="481">
        <f t="shared" si="2"/>
        <v>0</v>
      </c>
      <c r="I41" s="481">
        <f t="shared" si="2"/>
        <v>6322</v>
      </c>
      <c r="J41" s="481">
        <f t="shared" si="2"/>
        <v>22993</v>
      </c>
      <c r="K41" s="481">
        <f t="shared" si="2"/>
        <v>3854</v>
      </c>
      <c r="L41" s="481">
        <f t="shared" si="2"/>
        <v>3621</v>
      </c>
      <c r="M41" s="481">
        <f>SUM(M40)</f>
        <v>1020250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170216</v>
      </c>
      <c r="D4" s="687">
        <f>'Revenues 9-14'!D109</f>
        <v>28294</v>
      </c>
      <c r="E4" s="687">
        <f>'Revenues 9-14'!E109</f>
        <v>0</v>
      </c>
      <c r="F4" s="687">
        <f>'Revenues 9-14'!F109</f>
        <v>11318</v>
      </c>
      <c r="G4" s="687">
        <f>'Revenues 9-14'!G109</f>
        <v>23326</v>
      </c>
      <c r="H4" s="687">
        <f>'Revenues 9-14'!H109</f>
        <v>0</v>
      </c>
      <c r="I4" s="687">
        <f>'Revenues 9-14'!I109</f>
        <v>2830</v>
      </c>
      <c r="J4" s="687">
        <f>'Revenues 9-14'!J109</f>
        <v>21407</v>
      </c>
      <c r="K4" s="687">
        <f>'Revenues 9-14'!K109</f>
        <v>2830</v>
      </c>
      <c r="L4" s="38"/>
    </row>
    <row r="5" spans="1:13" ht="22.5" x14ac:dyDescent="0.2">
      <c r="A5" s="725" t="s">
        <v>1884</v>
      </c>
      <c r="B5" s="294">
        <v>2000</v>
      </c>
      <c r="C5" s="688">
        <f>'Revenues 9-14'!C114</f>
        <v>3784</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259283</v>
      </c>
      <c r="D6" s="688">
        <f>'Revenues 9-14'!D173</f>
        <v>9793</v>
      </c>
      <c r="E6" s="688">
        <f>'Revenues 9-14'!E173</f>
        <v>0</v>
      </c>
      <c r="F6" s="688">
        <f>'Revenues 9-14'!F173</f>
        <v>17089</v>
      </c>
      <c r="G6" s="688">
        <f>'Revenues 9-14'!G173</f>
        <v>0</v>
      </c>
      <c r="H6" s="688">
        <f>'Revenues 9-14'!H173</f>
        <v>0</v>
      </c>
      <c r="I6" s="688">
        <f>'Revenues 9-14'!I173</f>
        <v>0</v>
      </c>
      <c r="J6" s="688">
        <f>'Revenues 9-14'!J173</f>
        <v>19500</v>
      </c>
      <c r="K6" s="688">
        <f>'Revenues 9-14'!K173</f>
        <v>0</v>
      </c>
      <c r="L6" s="38"/>
      <c r="M6" s="222"/>
    </row>
    <row r="7" spans="1:13" x14ac:dyDescent="0.2">
      <c r="A7" s="726" t="s">
        <v>1886</v>
      </c>
      <c r="B7" s="293">
        <v>4000</v>
      </c>
      <c r="C7" s="688">
        <f>'Revenues 9-14'!C274</f>
        <v>83393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516676</v>
      </c>
      <c r="D8" s="481">
        <f t="shared" ref="D8:K8" si="0">SUM(D4:D7)</f>
        <v>38087</v>
      </c>
      <c r="E8" s="481">
        <f t="shared" si="0"/>
        <v>0</v>
      </c>
      <c r="F8" s="481">
        <f t="shared" si="0"/>
        <v>28407</v>
      </c>
      <c r="G8" s="481">
        <f t="shared" si="0"/>
        <v>23326</v>
      </c>
      <c r="H8" s="481">
        <f t="shared" si="0"/>
        <v>0</v>
      </c>
      <c r="I8" s="481">
        <f t="shared" si="0"/>
        <v>2830</v>
      </c>
      <c r="J8" s="481">
        <f t="shared" si="0"/>
        <v>40907</v>
      </c>
      <c r="K8" s="481">
        <f t="shared" si="0"/>
        <v>2830</v>
      </c>
      <c r="L8" s="38"/>
    </row>
    <row r="9" spans="1:13" ht="15" thickTop="1" x14ac:dyDescent="0.2">
      <c r="A9" s="1009" t="s">
        <v>343</v>
      </c>
      <c r="B9" s="452">
        <v>3998</v>
      </c>
      <c r="C9" s="414">
        <v>211766</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728442</v>
      </c>
      <c r="D10" s="481">
        <f t="shared" ref="D10:K10" si="1">SUM(D8:D9)</f>
        <v>38087</v>
      </c>
      <c r="E10" s="481">
        <f t="shared" si="1"/>
        <v>0</v>
      </c>
      <c r="F10" s="481">
        <f t="shared" si="1"/>
        <v>28407</v>
      </c>
      <c r="G10" s="481">
        <f t="shared" si="1"/>
        <v>23326</v>
      </c>
      <c r="H10" s="481">
        <f t="shared" si="1"/>
        <v>0</v>
      </c>
      <c r="I10" s="481">
        <f t="shared" si="1"/>
        <v>2830</v>
      </c>
      <c r="J10" s="481">
        <f t="shared" si="1"/>
        <v>40907</v>
      </c>
      <c r="K10" s="481">
        <f t="shared" si="1"/>
        <v>2830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332545</v>
      </c>
      <c r="D12" s="494" t="s">
        <v>1365</v>
      </c>
      <c r="E12" s="429" t="s">
        <v>1365</v>
      </c>
      <c r="F12" s="429" t="s">
        <v>1365</v>
      </c>
      <c r="G12" s="687">
        <f>'Expenditures 15-22'!K223</f>
        <v>7187</v>
      </c>
      <c r="H12" s="427"/>
      <c r="I12" s="429" t="s">
        <v>1365</v>
      </c>
      <c r="J12" s="429" t="s">
        <v>1365</v>
      </c>
      <c r="K12" s="427" t="s">
        <v>1365</v>
      </c>
      <c r="L12" s="38"/>
    </row>
    <row r="13" spans="1:13" x14ac:dyDescent="0.2">
      <c r="A13" s="726" t="s">
        <v>525</v>
      </c>
      <c r="B13" s="293">
        <v>2000</v>
      </c>
      <c r="C13" s="688">
        <f>'Expenditures 15-22'!K74</f>
        <v>153059</v>
      </c>
      <c r="D13" s="688">
        <f>'Expenditures 15-22'!K129</f>
        <v>40199</v>
      </c>
      <c r="E13" s="478" t="s">
        <v>1365</v>
      </c>
      <c r="F13" s="688">
        <f>'Expenditures 15-22'!K178</f>
        <v>27867</v>
      </c>
      <c r="G13" s="688">
        <f>'Expenditures 15-22'!K273</f>
        <v>10294</v>
      </c>
      <c r="H13" s="688">
        <f>'Expenditures 15-22'!K296</f>
        <v>0</v>
      </c>
      <c r="I13" s="429" t="s">
        <v>1365</v>
      </c>
      <c r="J13" s="741">
        <f>'Expenditures 15-22'!K323</f>
        <v>17914</v>
      </c>
      <c r="K13" s="693">
        <f>'Expenditures 15-22'!K341</f>
        <v>2884</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21069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506673</v>
      </c>
      <c r="D17" s="481">
        <f t="shared" si="2"/>
        <v>40199</v>
      </c>
      <c r="E17" s="481">
        <f t="shared" si="2"/>
        <v>0</v>
      </c>
      <c r="F17" s="481">
        <f t="shared" si="2"/>
        <v>27867</v>
      </c>
      <c r="G17" s="481">
        <f t="shared" si="2"/>
        <v>17481</v>
      </c>
      <c r="H17" s="481">
        <f t="shared" si="2"/>
        <v>0</v>
      </c>
      <c r="I17" s="429"/>
      <c r="J17" s="481">
        <f>SUM(J12:J16)</f>
        <v>17914</v>
      </c>
      <c r="K17" s="481">
        <f>SUM(K12:K16)</f>
        <v>2884</v>
      </c>
      <c r="L17" s="38"/>
    </row>
    <row r="18" spans="1:12" ht="15" customHeight="1" thickTop="1" x14ac:dyDescent="0.2">
      <c r="A18" s="1010" t="s">
        <v>1298</v>
      </c>
      <c r="B18" s="258">
        <v>4180</v>
      </c>
      <c r="C18" s="687">
        <f t="shared" ref="C18:H18" si="3">C9</f>
        <v>211766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718439</v>
      </c>
      <c r="D19" s="481">
        <f t="shared" si="4"/>
        <v>40199</v>
      </c>
      <c r="E19" s="481">
        <f t="shared" si="4"/>
        <v>0</v>
      </c>
      <c r="F19" s="481">
        <f t="shared" si="4"/>
        <v>27867</v>
      </c>
      <c r="G19" s="481">
        <f t="shared" si="4"/>
        <v>17481</v>
      </c>
      <c r="H19" s="481">
        <f t="shared" si="4"/>
        <v>0</v>
      </c>
      <c r="I19" s="429"/>
      <c r="J19" s="481">
        <f>SUM(J17:J18)</f>
        <v>17914</v>
      </c>
      <c r="K19" s="481">
        <f>SUM(K17:K18)</f>
        <v>2884</v>
      </c>
      <c r="L19" s="38"/>
    </row>
    <row r="20" spans="1:12" ht="27" thickTop="1" thickBot="1" x14ac:dyDescent="0.25">
      <c r="A20" s="454" t="s">
        <v>1299</v>
      </c>
      <c r="B20" s="455"/>
      <c r="C20" s="1008">
        <f>C8-C17</f>
        <v>10003</v>
      </c>
      <c r="D20" s="1008">
        <f t="shared" ref="D20:K20" si="5">D8-D17</f>
        <v>-2112</v>
      </c>
      <c r="E20" s="1008">
        <f t="shared" si="5"/>
        <v>0</v>
      </c>
      <c r="F20" s="1008">
        <f t="shared" si="5"/>
        <v>540</v>
      </c>
      <c r="G20" s="1008">
        <f t="shared" si="5"/>
        <v>5845</v>
      </c>
      <c r="H20" s="1008">
        <f t="shared" si="5"/>
        <v>0</v>
      </c>
      <c r="I20" s="1008">
        <f t="shared" si="5"/>
        <v>2830</v>
      </c>
      <c r="J20" s="1008">
        <f t="shared" si="5"/>
        <v>22993</v>
      </c>
      <c r="K20" s="1008">
        <f t="shared" si="5"/>
        <v>-54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10003</v>
      </c>
      <c r="D78" s="439">
        <f t="shared" si="9"/>
        <v>-2112</v>
      </c>
      <c r="E78" s="439">
        <f t="shared" si="9"/>
        <v>0</v>
      </c>
      <c r="F78" s="439">
        <f t="shared" si="9"/>
        <v>540</v>
      </c>
      <c r="G78" s="439">
        <f t="shared" si="9"/>
        <v>5845</v>
      </c>
      <c r="H78" s="439">
        <f t="shared" si="9"/>
        <v>0</v>
      </c>
      <c r="I78" s="439">
        <f t="shared" si="9"/>
        <v>2830</v>
      </c>
      <c r="J78" s="439">
        <f t="shared" si="9"/>
        <v>22993</v>
      </c>
      <c r="K78" s="439">
        <f t="shared" si="9"/>
        <v>-54</v>
      </c>
      <c r="L78" s="501"/>
    </row>
    <row r="79" spans="1:12" ht="13.5" thickTop="1" x14ac:dyDescent="0.2">
      <c r="A79" s="812" t="s">
        <v>1954</v>
      </c>
      <c r="B79" s="456"/>
      <c r="C79" s="431">
        <v>92286</v>
      </c>
      <c r="D79" s="695">
        <v>5919</v>
      </c>
      <c r="E79" s="695">
        <v>0</v>
      </c>
      <c r="F79" s="695">
        <v>10820</v>
      </c>
      <c r="G79" s="695">
        <v>30000</v>
      </c>
      <c r="H79" s="695">
        <v>0</v>
      </c>
      <c r="I79" s="695">
        <v>3492</v>
      </c>
      <c r="J79" s="695">
        <v>0</v>
      </c>
      <c r="K79" s="695">
        <v>3908</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102289</v>
      </c>
      <c r="D81" s="481">
        <f>SUM(D78:D80)</f>
        <v>3807</v>
      </c>
      <c r="E81" s="481">
        <f t="shared" ref="E81:K81" si="10">SUM(E78:E80)</f>
        <v>0</v>
      </c>
      <c r="F81" s="481">
        <f t="shared" si="10"/>
        <v>11360</v>
      </c>
      <c r="G81" s="481">
        <f t="shared" si="10"/>
        <v>35845</v>
      </c>
      <c r="H81" s="481">
        <f t="shared" si="10"/>
        <v>0</v>
      </c>
      <c r="I81" s="481">
        <f t="shared" si="10"/>
        <v>6322</v>
      </c>
      <c r="J81" s="481">
        <f t="shared" si="10"/>
        <v>22993</v>
      </c>
      <c r="K81" s="481">
        <f t="shared" si="10"/>
        <v>3854</v>
      </c>
      <c r="L81" s="38"/>
    </row>
    <row r="82" spans="1:12" ht="0.75" customHeight="1" thickTop="1" thickBot="1" x14ac:dyDescent="0.25">
      <c r="A82" s="624" t="s">
        <v>399</v>
      </c>
      <c r="B82" s="622"/>
      <c r="C82" s="1126">
        <f>(C81-C79)</f>
        <v>10003</v>
      </c>
      <c r="D82" s="1126">
        <f t="shared" ref="D82:K82" si="11">(D81-D79)</f>
        <v>-2112</v>
      </c>
      <c r="E82" s="1126">
        <f t="shared" si="11"/>
        <v>0</v>
      </c>
      <c r="F82" s="1126">
        <f t="shared" si="11"/>
        <v>540</v>
      </c>
      <c r="G82" s="1126">
        <f t="shared" si="11"/>
        <v>5845</v>
      </c>
      <c r="H82" s="1126">
        <f t="shared" si="11"/>
        <v>0</v>
      </c>
      <c r="I82" s="1126">
        <f t="shared" si="11"/>
        <v>2830</v>
      </c>
      <c r="J82" s="1126">
        <f t="shared" si="11"/>
        <v>22993</v>
      </c>
      <c r="K82" s="1126">
        <f t="shared" si="11"/>
        <v>-54</v>
      </c>
    </row>
    <row r="83" spans="1:12" ht="14.25" hidden="1" thickTop="1" thickBot="1" x14ac:dyDescent="0.25">
      <c r="A83" s="721" t="s">
        <v>400</v>
      </c>
      <c r="B83" s="623"/>
      <c r="C83" s="1127">
        <f>C82/C81</f>
        <v>9.7791551388712372E-2</v>
      </c>
      <c r="D83" s="1127">
        <f t="shared" ref="D83:K83" si="12">D82/D81</f>
        <v>-0.55476753349093777</v>
      </c>
      <c r="E83" s="1127" t="e">
        <f t="shared" si="12"/>
        <v>#DIV/0!</v>
      </c>
      <c r="F83" s="1127">
        <f t="shared" si="12"/>
        <v>4.7535211267605633E-2</v>
      </c>
      <c r="G83" s="1127">
        <f t="shared" si="12"/>
        <v>0.16306318872925094</v>
      </c>
      <c r="H83" s="1127" t="e">
        <f t="shared" si="12"/>
        <v>#DIV/0!</v>
      </c>
      <c r="I83" s="1127">
        <f t="shared" si="12"/>
        <v>0.44764315090161344</v>
      </c>
      <c r="J83" s="1127">
        <f t="shared" si="12"/>
        <v>1</v>
      </c>
      <c r="K83" s="1127">
        <f t="shared" si="12"/>
        <v>-1.4011416709911779E-2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97820</v>
      </c>
      <c r="D5" s="414">
        <v>27954</v>
      </c>
      <c r="E5" s="408"/>
      <c r="F5" s="798">
        <v>11182</v>
      </c>
      <c r="G5" s="408">
        <v>7993</v>
      </c>
      <c r="H5" s="408"/>
      <c r="I5" s="408">
        <v>2796</v>
      </c>
      <c r="J5" s="432">
        <v>20476</v>
      </c>
      <c r="K5" s="408">
        <v>2796</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1123</v>
      </c>
      <c r="D7" s="408"/>
      <c r="E7" s="429"/>
      <c r="F7" s="432"/>
      <c r="G7" s="432"/>
      <c r="H7" s="432"/>
      <c r="I7" s="429"/>
      <c r="J7" s="429"/>
      <c r="K7" s="429"/>
    </row>
    <row r="8" spans="1:12" x14ac:dyDescent="0.2">
      <c r="A8" s="903" t="s">
        <v>475</v>
      </c>
      <c r="B8" s="39">
        <v>1150</v>
      </c>
      <c r="C8" s="477"/>
      <c r="D8" s="477"/>
      <c r="E8" s="503"/>
      <c r="F8" s="503"/>
      <c r="G8" s="414">
        <v>13988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98943</v>
      </c>
      <c r="D12" s="480">
        <f t="shared" si="0"/>
        <v>27954</v>
      </c>
      <c r="E12" s="480">
        <f t="shared" si="0"/>
        <v>0</v>
      </c>
      <c r="F12" s="480">
        <f t="shared" si="0"/>
        <v>11182</v>
      </c>
      <c r="G12" s="480">
        <f t="shared" si="0"/>
        <v>21981</v>
      </c>
      <c r="H12" s="480">
        <f t="shared" si="0"/>
        <v>0</v>
      </c>
      <c r="I12" s="480">
        <f t="shared" si="0"/>
        <v>2796</v>
      </c>
      <c r="J12" s="480">
        <f t="shared" si="0"/>
        <v>20476</v>
      </c>
      <c r="K12" s="481">
        <f t="shared" si="0"/>
        <v>2796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1204</v>
      </c>
      <c r="D14" s="408">
        <v>340</v>
      </c>
      <c r="E14" s="408"/>
      <c r="F14" s="408">
        <v>136</v>
      </c>
      <c r="G14" s="408">
        <v>268</v>
      </c>
      <c r="H14" s="408"/>
      <c r="I14" s="408">
        <v>34</v>
      </c>
      <c r="J14" s="432">
        <v>249</v>
      </c>
      <c r="K14" s="408">
        <v>34</v>
      </c>
    </row>
    <row r="15" spans="1:12" ht="12.75" customHeight="1" x14ac:dyDescent="0.2">
      <c r="A15" s="903" t="s">
        <v>98</v>
      </c>
      <c r="B15" s="39">
        <v>1220</v>
      </c>
      <c r="C15" s="479">
        <v>137</v>
      </c>
      <c r="D15" s="408"/>
      <c r="E15" s="408"/>
      <c r="F15" s="408"/>
      <c r="G15" s="408"/>
      <c r="H15" s="408"/>
      <c r="I15" s="408"/>
      <c r="J15" s="432"/>
      <c r="K15" s="408"/>
    </row>
    <row r="16" spans="1:12" ht="15" customHeight="1" x14ac:dyDescent="0.2">
      <c r="A16" s="903" t="s">
        <v>477</v>
      </c>
      <c r="B16" s="259">
        <v>1230</v>
      </c>
      <c r="C16" s="479">
        <v>55953</v>
      </c>
      <c r="D16" s="408"/>
      <c r="E16" s="408"/>
      <c r="F16" s="408"/>
      <c r="G16" s="408">
        <v>1077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57294</v>
      </c>
      <c r="D18" s="483">
        <f t="shared" ref="D18:K18" si="1">SUM(D14:D17)</f>
        <v>340</v>
      </c>
      <c r="E18" s="483">
        <f t="shared" si="1"/>
        <v>0</v>
      </c>
      <c r="F18" s="483">
        <f t="shared" si="1"/>
        <v>136</v>
      </c>
      <c r="G18" s="483">
        <f t="shared" si="1"/>
        <v>1345</v>
      </c>
      <c r="H18" s="483">
        <f t="shared" si="1"/>
        <v>0</v>
      </c>
      <c r="I18" s="483">
        <f t="shared" si="1"/>
        <v>34</v>
      </c>
      <c r="J18" s="483">
        <f t="shared" si="1"/>
        <v>249</v>
      </c>
      <c r="K18" s="1062">
        <f t="shared" si="1"/>
        <v>34</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258</v>
      </c>
      <c r="D65" s="408"/>
      <c r="E65" s="408"/>
      <c r="F65" s="432"/>
      <c r="G65" s="408"/>
      <c r="H65" s="408"/>
      <c r="I65" s="408"/>
      <c r="J65" s="432">
        <v>682</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258</v>
      </c>
      <c r="D67" s="481">
        <f t="shared" ref="D67:K67" si="2">SUM(D65:D66)</f>
        <v>0</v>
      </c>
      <c r="E67" s="481">
        <f t="shared" si="2"/>
        <v>0</v>
      </c>
      <c r="F67" s="481">
        <f t="shared" si="2"/>
        <v>0</v>
      </c>
      <c r="G67" s="481">
        <f t="shared" si="2"/>
        <v>0</v>
      </c>
      <c r="H67" s="481">
        <f t="shared" si="2"/>
        <v>0</v>
      </c>
      <c r="I67" s="481">
        <f t="shared" si="2"/>
        <v>0</v>
      </c>
      <c r="J67" s="481">
        <f t="shared" si="2"/>
        <v>682</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7385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7385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5147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539</v>
      </c>
      <c r="D107" s="408"/>
      <c r="E107" s="408"/>
      <c r="F107" s="408"/>
      <c r="G107" s="408"/>
      <c r="H107" s="408"/>
      <c r="I107" s="408"/>
      <c r="J107" s="432"/>
      <c r="K107" s="408"/>
    </row>
    <row r="108" spans="1:12" ht="12.75" customHeight="1" thickBot="1" x14ac:dyDescent="0.25">
      <c r="A108" s="460" t="s">
        <v>566</v>
      </c>
      <c r="B108" s="730"/>
      <c r="C108" s="480">
        <f>SUM(C95:C107)</f>
        <v>6336</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170216</v>
      </c>
      <c r="D109" s="489">
        <f t="shared" si="4"/>
        <v>28294</v>
      </c>
      <c r="E109" s="489">
        <f t="shared" si="4"/>
        <v>0</v>
      </c>
      <c r="F109" s="489">
        <f t="shared" si="4"/>
        <v>11318</v>
      </c>
      <c r="G109" s="489">
        <f t="shared" si="4"/>
        <v>23326</v>
      </c>
      <c r="H109" s="489">
        <f t="shared" si="4"/>
        <v>0</v>
      </c>
      <c r="I109" s="489">
        <f t="shared" si="4"/>
        <v>2830</v>
      </c>
      <c r="J109" s="489">
        <f t="shared" si="4"/>
        <v>21407</v>
      </c>
      <c r="K109" s="439">
        <f t="shared" si="4"/>
        <v>2830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3784</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3784</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235824</v>
      </c>
      <c r="D117" s="414">
        <v>9793</v>
      </c>
      <c r="E117" s="408"/>
      <c r="F117" s="414"/>
      <c r="G117" s="414"/>
      <c r="H117" s="408"/>
      <c r="I117" s="429"/>
      <c r="J117" s="432">
        <v>19500</v>
      </c>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235824</v>
      </c>
      <c r="D121" s="480">
        <f t="shared" si="5"/>
        <v>9793</v>
      </c>
      <c r="E121" s="480">
        <f t="shared" si="5"/>
        <v>0</v>
      </c>
      <c r="F121" s="480">
        <f t="shared" si="5"/>
        <v>0</v>
      </c>
      <c r="G121" s="480">
        <f t="shared" si="5"/>
        <v>0</v>
      </c>
      <c r="H121" s="480">
        <f t="shared" si="5"/>
        <v>0</v>
      </c>
      <c r="I121" s="429"/>
      <c r="J121" s="480">
        <f>SUM(J117:J120)</f>
        <v>19500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6796</v>
      </c>
      <c r="D125" s="488"/>
      <c r="E125" s="429"/>
      <c r="F125" s="408"/>
      <c r="G125" s="429"/>
      <c r="H125" s="429"/>
      <c r="I125" s="429"/>
      <c r="J125" s="429"/>
      <c r="K125" s="429"/>
    </row>
    <row r="126" spans="1:11" ht="12.75" customHeight="1" x14ac:dyDescent="0.2">
      <c r="A126" s="903" t="s">
        <v>1013</v>
      </c>
      <c r="B126" s="261">
        <v>3110</v>
      </c>
      <c r="C126" s="479">
        <v>7125</v>
      </c>
      <c r="D126" s="408"/>
      <c r="E126" s="429"/>
      <c r="F126" s="408"/>
      <c r="G126" s="429"/>
      <c r="H126" s="429"/>
      <c r="I126" s="429"/>
      <c r="J126" s="429"/>
      <c r="K126" s="429"/>
    </row>
    <row r="127" spans="1:11" ht="12.75" customHeight="1" x14ac:dyDescent="0.2">
      <c r="A127" s="903" t="s">
        <v>111</v>
      </c>
      <c r="B127" s="261">
        <v>3120</v>
      </c>
      <c r="C127" s="408">
        <v>9380</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23301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10773</v>
      </c>
      <c r="G151" s="432"/>
      <c r="H151" s="429"/>
      <c r="I151" s="429"/>
      <c r="J151" s="429"/>
      <c r="K151" s="429"/>
    </row>
    <row r="152" spans="1:11" ht="12.75" customHeight="1" x14ac:dyDescent="0.2">
      <c r="A152" s="903" t="s">
        <v>1224</v>
      </c>
      <c r="B152" s="261">
        <v>3510</v>
      </c>
      <c r="C152" s="479"/>
      <c r="D152" s="408"/>
      <c r="E152" s="488"/>
      <c r="F152" s="408">
        <v>6316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17089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23459</v>
      </c>
      <c r="D172" s="914">
        <f t="shared" si="6"/>
        <v>0</v>
      </c>
      <c r="E172" s="914">
        <f t="shared" si="6"/>
        <v>0</v>
      </c>
      <c r="F172" s="914">
        <f t="shared" si="6"/>
        <v>17089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259283</v>
      </c>
      <c r="D173" s="489">
        <f>SUM(D121,D172)</f>
        <v>9793</v>
      </c>
      <c r="E173" s="489">
        <f>SUM(E121,E172)</f>
        <v>0</v>
      </c>
      <c r="F173" s="489">
        <f t="shared" ref="F173:K173" si="7">SUM(F121,F172)</f>
        <v>17089</v>
      </c>
      <c r="G173" s="489">
        <f t="shared" si="7"/>
        <v>0</v>
      </c>
      <c r="H173" s="489">
        <f t="shared" si="7"/>
        <v>0</v>
      </c>
      <c r="I173" s="489">
        <f t="shared" si="7"/>
        <v>0</v>
      </c>
      <c r="J173" s="489">
        <f t="shared" si="7"/>
        <v>19500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16355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7993</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24348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44139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44139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241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1039</v>
      </c>
      <c r="D270" s="420"/>
      <c r="E270" s="429"/>
      <c r="F270" s="420"/>
      <c r="G270" s="420"/>
      <c r="H270" s="429"/>
      <c r="I270" s="429"/>
      <c r="J270" s="429"/>
      <c r="K270" s="429"/>
    </row>
    <row r="271" spans="1:11" ht="12.75" customHeight="1" thickTop="1" thickBot="1" x14ac:dyDescent="0.25">
      <c r="A271" s="903" t="s">
        <v>436</v>
      </c>
      <c r="B271" s="39">
        <v>4992</v>
      </c>
      <c r="C271" s="493">
        <v>1278</v>
      </c>
      <c r="D271" s="420"/>
      <c r="E271" s="429"/>
      <c r="F271" s="420"/>
      <c r="G271" s="420"/>
      <c r="H271" s="429"/>
      <c r="I271" s="429"/>
      <c r="J271" s="429"/>
      <c r="K271" s="429"/>
    </row>
    <row r="272" spans="1:11" s="28" customFormat="1" ht="12.75" customHeight="1" thickTop="1" thickBot="1" x14ac:dyDescent="0.25">
      <c r="A272" s="906" t="s">
        <v>78</v>
      </c>
      <c r="B272" s="157">
        <v>4999</v>
      </c>
      <c r="C272" s="493">
        <v>12348</v>
      </c>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83393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83393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516676</v>
      </c>
      <c r="D275" s="489">
        <f t="shared" si="12"/>
        <v>38087</v>
      </c>
      <c r="E275" s="489">
        <f t="shared" si="12"/>
        <v>0</v>
      </c>
      <c r="F275" s="489">
        <f t="shared" si="12"/>
        <v>28407</v>
      </c>
      <c r="G275" s="489">
        <f t="shared" si="12"/>
        <v>23326</v>
      </c>
      <c r="H275" s="489">
        <f t="shared" si="12"/>
        <v>0</v>
      </c>
      <c r="I275" s="489">
        <f t="shared" si="12"/>
        <v>2830</v>
      </c>
      <c r="J275" s="489">
        <f t="shared" si="12"/>
        <v>40907</v>
      </c>
      <c r="K275" s="439">
        <f t="shared" si="12"/>
        <v>2830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152942+1200+5775</f>
        <v>159917</v>
      </c>
      <c r="D5" s="408">
        <f>17088+3500+1080</f>
        <v>21668</v>
      </c>
      <c r="E5" s="408">
        <v>13965</v>
      </c>
      <c r="F5" s="408">
        <f>9501+9694</f>
        <v>19195</v>
      </c>
      <c r="G5" s="408"/>
      <c r="H5" s="408">
        <v>782</v>
      </c>
      <c r="I5" s="432"/>
      <c r="J5" s="432"/>
      <c r="K5" s="410">
        <f>SUM(C5:J5)</f>
        <v>215527</v>
      </c>
      <c r="L5" s="408">
        <f>186500+26000+5000+25000+2000</f>
        <v>244500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39024</v>
      </c>
      <c r="D8" s="408">
        <v>3464</v>
      </c>
      <c r="E8" s="408">
        <v>18037</v>
      </c>
      <c r="F8" s="408"/>
      <c r="G8" s="408"/>
      <c r="H8" s="408"/>
      <c r="I8" s="432"/>
      <c r="J8" s="432"/>
      <c r="K8" s="410">
        <f t="shared" si="0"/>
        <v>60525</v>
      </c>
      <c r="L8" s="408">
        <f>15000+600</f>
        <v>15600</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22404</v>
      </c>
      <c r="D10" s="408"/>
      <c r="E10" s="408">
        <v>270</v>
      </c>
      <c r="F10" s="408">
        <v>15447</v>
      </c>
      <c r="G10" s="408"/>
      <c r="H10" s="408"/>
      <c r="I10" s="432"/>
      <c r="J10" s="432"/>
      <c r="K10" s="410">
        <f t="shared" si="0"/>
        <v>38121</v>
      </c>
      <c r="L10" s="408">
        <f>12000+1500+600+16000</f>
        <v>30100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2910</v>
      </c>
      <c r="D14" s="408">
        <v>320</v>
      </c>
      <c r="E14" s="408">
        <v>14932</v>
      </c>
      <c r="F14" s="408"/>
      <c r="G14" s="408"/>
      <c r="H14" s="408">
        <v>210</v>
      </c>
      <c r="I14" s="432"/>
      <c r="J14" s="432"/>
      <c r="K14" s="410">
        <f t="shared" si="0"/>
        <v>18372</v>
      </c>
      <c r="L14" s="408">
        <f>1500+20000+300</f>
        <v>21800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224255</v>
      </c>
      <c r="D33" s="411">
        <f t="shared" ref="D33:L33" si="1">SUM(D5:D32)</f>
        <v>25452</v>
      </c>
      <c r="E33" s="411">
        <f t="shared" si="1"/>
        <v>47204</v>
      </c>
      <c r="F33" s="411">
        <f t="shared" si="1"/>
        <v>34642</v>
      </c>
      <c r="G33" s="411">
        <f t="shared" si="1"/>
        <v>0</v>
      </c>
      <c r="H33" s="411">
        <f t="shared" si="1"/>
        <v>992</v>
      </c>
      <c r="I33" s="411">
        <f t="shared" si="1"/>
        <v>0</v>
      </c>
      <c r="J33" s="411">
        <f t="shared" si="1"/>
        <v>0</v>
      </c>
      <c r="K33" s="411">
        <f t="shared" si="1"/>
        <v>332545</v>
      </c>
      <c r="L33" s="411">
        <f t="shared" si="1"/>
        <v>312000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c r="G38" s="408"/>
      <c r="H38" s="408"/>
      <c r="I38" s="432"/>
      <c r="J38" s="432"/>
      <c r="K38" s="410">
        <f t="shared" si="2"/>
        <v>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8097</v>
      </c>
      <c r="F49" s="414"/>
      <c r="G49" s="414"/>
      <c r="H49" s="414">
        <v>2466</v>
      </c>
      <c r="I49" s="432"/>
      <c r="J49" s="432"/>
      <c r="K49" s="416">
        <f>SUM(C49:J49)</f>
        <v>10563</v>
      </c>
      <c r="L49" s="414">
        <f>6200+2000</f>
        <v>8200</v>
      </c>
    </row>
    <row r="50" spans="1:14" x14ac:dyDescent="0.2">
      <c r="A50" s="1754" t="s">
        <v>959</v>
      </c>
      <c r="B50" s="266">
        <v>2320</v>
      </c>
      <c r="C50" s="408">
        <v>59375</v>
      </c>
      <c r="D50" s="408">
        <v>5239</v>
      </c>
      <c r="E50" s="408"/>
      <c r="F50" s="408">
        <v>406</v>
      </c>
      <c r="G50" s="408"/>
      <c r="H50" s="408">
        <v>140</v>
      </c>
      <c r="I50" s="432"/>
      <c r="J50" s="432"/>
      <c r="K50" s="416">
        <f>SUM(C50:J50)</f>
        <v>65160</v>
      </c>
      <c r="L50" s="408">
        <f>60200+5500+1250+1100+1250</f>
        <v>69300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59375</v>
      </c>
      <c r="D53" s="411">
        <f t="shared" ref="D53:L53" si="5">SUM(D49:D52)</f>
        <v>5239</v>
      </c>
      <c r="E53" s="411">
        <f t="shared" si="5"/>
        <v>8097</v>
      </c>
      <c r="F53" s="411">
        <f t="shared" si="5"/>
        <v>406</v>
      </c>
      <c r="G53" s="411">
        <f t="shared" si="5"/>
        <v>0</v>
      </c>
      <c r="H53" s="411">
        <f t="shared" si="5"/>
        <v>2606</v>
      </c>
      <c r="I53" s="411">
        <f t="shared" si="5"/>
        <v>0</v>
      </c>
      <c r="J53" s="411">
        <f t="shared" si="5"/>
        <v>0</v>
      </c>
      <c r="K53" s="411">
        <f t="shared" si="5"/>
        <v>75723</v>
      </c>
      <c r="L53" s="411">
        <f t="shared" si="5"/>
        <v>77500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30625</v>
      </c>
      <c r="D55" s="414">
        <v>5239</v>
      </c>
      <c r="E55" s="414"/>
      <c r="F55" s="414"/>
      <c r="G55" s="414"/>
      <c r="H55" s="414">
        <v>200</v>
      </c>
      <c r="I55" s="432"/>
      <c r="J55" s="432"/>
      <c r="K55" s="416">
        <f>SUM(C55:J55)</f>
        <v>36064</v>
      </c>
      <c r="L55" s="414">
        <f>30000+2500</f>
        <v>32500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30625</v>
      </c>
      <c r="D57" s="417">
        <f t="shared" ref="D57:K57" si="6">SUM(D55:D56)</f>
        <v>5239</v>
      </c>
      <c r="E57" s="417">
        <f t="shared" si="6"/>
        <v>0</v>
      </c>
      <c r="F57" s="417">
        <f t="shared" si="6"/>
        <v>0</v>
      </c>
      <c r="G57" s="417">
        <f t="shared" si="6"/>
        <v>0</v>
      </c>
      <c r="H57" s="417">
        <f t="shared" si="6"/>
        <v>200</v>
      </c>
      <c r="I57" s="417">
        <f t="shared" si="6"/>
        <v>0</v>
      </c>
      <c r="J57" s="417">
        <f t="shared" si="6"/>
        <v>0</v>
      </c>
      <c r="K57" s="417">
        <f t="shared" si="6"/>
        <v>36064</v>
      </c>
      <c r="L57" s="411">
        <f>SUM(L55:L56)</f>
        <v>32500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v>317</v>
      </c>
      <c r="F60" s="408"/>
      <c r="G60" s="408"/>
      <c r="H60" s="408"/>
      <c r="I60" s="432"/>
      <c r="J60" s="432"/>
      <c r="K60" s="416">
        <f t="shared" si="7"/>
        <v>317</v>
      </c>
      <c r="L60" s="408">
        <v>500</v>
      </c>
      <c r="M60" s="14"/>
      <c r="N60" s="14"/>
    </row>
    <row r="61" spans="1:14" s="15" customFormat="1" x14ac:dyDescent="0.2">
      <c r="A61" s="1754" t="s">
        <v>219</v>
      </c>
      <c r="B61" s="266">
        <v>2540</v>
      </c>
      <c r="C61" s="408"/>
      <c r="D61" s="408"/>
      <c r="E61" s="408"/>
      <c r="F61" s="408"/>
      <c r="G61" s="408"/>
      <c r="H61" s="408"/>
      <c r="I61" s="432"/>
      <c r="J61" s="432"/>
      <c r="K61" s="416">
        <f t="shared" si="7"/>
        <v>0</v>
      </c>
      <c r="L61" s="408">
        <f>25000+700</f>
        <v>25700</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16178</v>
      </c>
      <c r="D63" s="408"/>
      <c r="E63" s="408">
        <v>1367</v>
      </c>
      <c r="F63" s="408">
        <v>23153</v>
      </c>
      <c r="G63" s="408"/>
      <c r="H63" s="408">
        <v>257</v>
      </c>
      <c r="I63" s="432"/>
      <c r="J63" s="432"/>
      <c r="K63" s="416">
        <f t="shared" si="7"/>
        <v>40955</v>
      </c>
      <c r="L63" s="408">
        <f>15000+350+25500</f>
        <v>40850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16178</v>
      </c>
      <c r="D65" s="411">
        <f t="shared" ref="D65:L65" si="8">SUM(D59:D64)</f>
        <v>0</v>
      </c>
      <c r="E65" s="411">
        <f t="shared" si="8"/>
        <v>1684</v>
      </c>
      <c r="F65" s="411">
        <f t="shared" si="8"/>
        <v>23153</v>
      </c>
      <c r="G65" s="411">
        <f t="shared" si="8"/>
        <v>0</v>
      </c>
      <c r="H65" s="411">
        <f t="shared" si="8"/>
        <v>257</v>
      </c>
      <c r="I65" s="411">
        <f t="shared" si="8"/>
        <v>0</v>
      </c>
      <c r="J65" s="411">
        <f t="shared" si="8"/>
        <v>0</v>
      </c>
      <c r="K65" s="411">
        <f t="shared" si="8"/>
        <v>41272</v>
      </c>
      <c r="L65" s="411">
        <f t="shared" si="8"/>
        <v>67050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106178</v>
      </c>
      <c r="D74" s="421">
        <f t="shared" ref="D74:K74" si="10">SUM(D42,D47,D53,D57,D65,D72,D73)</f>
        <v>10478</v>
      </c>
      <c r="E74" s="421">
        <f t="shared" si="10"/>
        <v>9781</v>
      </c>
      <c r="F74" s="421">
        <f t="shared" si="10"/>
        <v>23559</v>
      </c>
      <c r="G74" s="421">
        <f t="shared" si="10"/>
        <v>0</v>
      </c>
      <c r="H74" s="421">
        <f t="shared" si="10"/>
        <v>3063</v>
      </c>
      <c r="I74" s="421">
        <f t="shared" si="10"/>
        <v>0</v>
      </c>
      <c r="J74" s="421">
        <f t="shared" si="10"/>
        <v>0</v>
      </c>
      <c r="K74" s="421">
        <f t="shared" si="10"/>
        <v>153059</v>
      </c>
      <c r="L74" s="421">
        <f>SUM(L42,L47,L53,L57,L65,L72,L73)</f>
        <v>177050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21069</v>
      </c>
      <c r="F79" s="409"/>
      <c r="G79" s="409"/>
      <c r="H79" s="408"/>
      <c r="I79" s="503"/>
      <c r="J79" s="503"/>
      <c r="K79" s="410">
        <f t="shared" si="11"/>
        <v>21069</v>
      </c>
      <c r="L79" s="408">
        <v>56000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21069</v>
      </c>
      <c r="F84" s="409"/>
      <c r="G84" s="409"/>
      <c r="H84" s="411">
        <f>SUM(H78:H83)</f>
        <v>0</v>
      </c>
      <c r="I84" s="503"/>
      <c r="J84" s="503"/>
      <c r="K84" s="411">
        <f>SUM(K78:K83)</f>
        <v>21069</v>
      </c>
      <c r="L84" s="411">
        <f>SUM(L78:L83)</f>
        <v>56000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21069</v>
      </c>
      <c r="F102" s="409"/>
      <c r="G102" s="409"/>
      <c r="H102" s="421">
        <f>SUM(H84,H92,H100,H101)</f>
        <v>0</v>
      </c>
      <c r="I102" s="503"/>
      <c r="J102" s="503"/>
      <c r="K102" s="421">
        <f>SUM(K84,K92,K100,K101)</f>
        <v>21069</v>
      </c>
      <c r="L102" s="421">
        <f>SUM(L84,L92,L100,L101)</f>
        <v>56000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330433</v>
      </c>
      <c r="D114" s="411">
        <f t="shared" ref="D114:K114" si="13">SUM(D33,D74,D75,D102,D112,D113)</f>
        <v>35930</v>
      </c>
      <c r="E114" s="411">
        <f t="shared" si="13"/>
        <v>78054</v>
      </c>
      <c r="F114" s="411">
        <f t="shared" si="13"/>
        <v>58201</v>
      </c>
      <c r="G114" s="411">
        <f t="shared" si="13"/>
        <v>0</v>
      </c>
      <c r="H114" s="411">
        <f>SUM(H33,H74,H75,H102,H112,H113)</f>
        <v>4055</v>
      </c>
      <c r="I114" s="411">
        <f t="shared" si="13"/>
        <v>0</v>
      </c>
      <c r="J114" s="411">
        <f t="shared" si="13"/>
        <v>0</v>
      </c>
      <c r="K114" s="411">
        <f t="shared" si="13"/>
        <v>506673</v>
      </c>
      <c r="L114" s="411">
        <f>SUM(L33,L74,L75,L102,L112,L113)</f>
        <v>545050</v>
      </c>
    </row>
    <row r="115" spans="1:14" ht="23.25" thickTop="1" x14ac:dyDescent="0.2">
      <c r="A115" s="1766" t="s">
        <v>1155</v>
      </c>
      <c r="B115" s="882"/>
      <c r="C115" s="412"/>
      <c r="D115" s="412"/>
      <c r="E115" s="412"/>
      <c r="F115" s="412"/>
      <c r="G115" s="412"/>
      <c r="H115" s="412"/>
      <c r="I115" s="412"/>
      <c r="J115" s="412"/>
      <c r="K115" s="436">
        <f>'Revenues 9-14'!C275-'Expenditures 15-22'!K114</f>
        <v>10003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22118</v>
      </c>
      <c r="D124" s="408"/>
      <c r="E124" s="408">
        <f>6143+2090</f>
        <v>8233</v>
      </c>
      <c r="F124" s="408">
        <f>2210+7638</f>
        <v>9848</v>
      </c>
      <c r="G124" s="408"/>
      <c r="H124" s="408"/>
      <c r="I124" s="432"/>
      <c r="J124" s="432"/>
      <c r="K124" s="411">
        <f>SUM(C124:J124)</f>
        <v>40199</v>
      </c>
      <c r="L124" s="408">
        <v>56000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22118</v>
      </c>
      <c r="D127" s="411">
        <f t="shared" ref="D127:L127" si="14">SUM(D122:D126)</f>
        <v>0</v>
      </c>
      <c r="E127" s="411">
        <f t="shared" si="14"/>
        <v>8233</v>
      </c>
      <c r="F127" s="411">
        <f t="shared" si="14"/>
        <v>9848</v>
      </c>
      <c r="G127" s="411">
        <f t="shared" si="14"/>
        <v>0</v>
      </c>
      <c r="H127" s="411">
        <f t="shared" si="14"/>
        <v>0</v>
      </c>
      <c r="I127" s="411">
        <f t="shared" si="14"/>
        <v>0</v>
      </c>
      <c r="J127" s="411">
        <f t="shared" si="14"/>
        <v>0</v>
      </c>
      <c r="K127" s="411">
        <f t="shared" si="14"/>
        <v>40199</v>
      </c>
      <c r="L127" s="411">
        <f t="shared" si="14"/>
        <v>56000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22118</v>
      </c>
      <c r="D129" s="421">
        <f t="shared" ref="D129:L129" si="15">SUM(D120,D127,D128)</f>
        <v>0</v>
      </c>
      <c r="E129" s="421">
        <f t="shared" si="15"/>
        <v>8233</v>
      </c>
      <c r="F129" s="421">
        <f t="shared" si="15"/>
        <v>9848</v>
      </c>
      <c r="G129" s="421">
        <f t="shared" si="15"/>
        <v>0</v>
      </c>
      <c r="H129" s="421">
        <f t="shared" si="15"/>
        <v>0</v>
      </c>
      <c r="I129" s="421">
        <f t="shared" si="15"/>
        <v>0</v>
      </c>
      <c r="J129" s="421">
        <f t="shared" si="15"/>
        <v>0</v>
      </c>
      <c r="K129" s="421">
        <f t="shared" si="15"/>
        <v>40199</v>
      </c>
      <c r="L129" s="421">
        <f t="shared" si="15"/>
        <v>56000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22118</v>
      </c>
      <c r="D150" s="411">
        <f t="shared" ref="D150:K150" si="16">SUM(D129,D130,D138,D148,D149)</f>
        <v>0</v>
      </c>
      <c r="E150" s="411">
        <f t="shared" si="16"/>
        <v>8233</v>
      </c>
      <c r="F150" s="411">
        <f t="shared" si="16"/>
        <v>9848</v>
      </c>
      <c r="G150" s="411">
        <f t="shared" si="16"/>
        <v>0</v>
      </c>
      <c r="H150" s="411">
        <f t="shared" si="16"/>
        <v>0</v>
      </c>
      <c r="I150" s="411">
        <f t="shared" si="16"/>
        <v>0</v>
      </c>
      <c r="J150" s="411">
        <f t="shared" si="16"/>
        <v>0</v>
      </c>
      <c r="K150" s="411">
        <f t="shared" si="16"/>
        <v>40199</v>
      </c>
      <c r="L150" s="411">
        <f>SUM(L129,L130,L138,L148,L149)</f>
        <v>56000</v>
      </c>
    </row>
    <row r="151" spans="1:14" ht="12.75" customHeight="1" thickTop="1" x14ac:dyDescent="0.2">
      <c r="A151" s="2285" t="s">
        <v>1378</v>
      </c>
      <c r="B151" s="2286"/>
      <c r="C151" s="412"/>
      <c r="D151" s="412"/>
      <c r="E151" s="412"/>
      <c r="F151" s="412"/>
      <c r="G151" s="412"/>
      <c r="H151" s="412"/>
      <c r="I151" s="412"/>
      <c r="J151" s="409"/>
      <c r="K151" s="436">
        <f>'Revenues 9-14'!D275-'Expenditures 15-22'!K150</f>
        <v>-2112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12716</v>
      </c>
      <c r="D176" s="408"/>
      <c r="E176" s="408">
        <f>1955+4571+912</f>
        <v>7438</v>
      </c>
      <c r="F176" s="408">
        <f>39+7629+1</f>
        <v>7669</v>
      </c>
      <c r="G176" s="408"/>
      <c r="H176" s="408">
        <v>44</v>
      </c>
      <c r="I176" s="432"/>
      <c r="J176" s="432"/>
      <c r="K176" s="410">
        <f>SUM(C176:J176)</f>
        <v>27867</v>
      </c>
      <c r="L176" s="408">
        <v>27600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12716</v>
      </c>
      <c r="D178" s="421">
        <f t="shared" ref="D178:J178" si="17">SUM(D174,D176,D177)</f>
        <v>0</v>
      </c>
      <c r="E178" s="421">
        <f t="shared" si="17"/>
        <v>7438</v>
      </c>
      <c r="F178" s="421">
        <f t="shared" si="17"/>
        <v>7669</v>
      </c>
      <c r="G178" s="421">
        <f t="shared" si="17"/>
        <v>0</v>
      </c>
      <c r="H178" s="421">
        <f t="shared" si="17"/>
        <v>44</v>
      </c>
      <c r="I178" s="421">
        <f t="shared" si="17"/>
        <v>0</v>
      </c>
      <c r="J178" s="421">
        <f t="shared" si="17"/>
        <v>0</v>
      </c>
      <c r="K178" s="421">
        <f>SUM(K174,K176,K177)</f>
        <v>27867</v>
      </c>
      <c r="L178" s="421">
        <f>SUM(L174, L176:L177)</f>
        <v>27600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12716</v>
      </c>
      <c r="D204" s="411">
        <f>SUM(D178,D179)</f>
        <v>0</v>
      </c>
      <c r="E204" s="411">
        <f>SUM(E178,E179,E190)</f>
        <v>7438</v>
      </c>
      <c r="F204" s="411">
        <f>SUM(F178,F179)</f>
        <v>7669</v>
      </c>
      <c r="G204" s="411">
        <f>SUM(G178,G179)</f>
        <v>0</v>
      </c>
      <c r="H204" s="411">
        <f>SUM(H178,H179,H190,H202,H203)</f>
        <v>44</v>
      </c>
      <c r="I204" s="411">
        <f>SUM(I178,I179)</f>
        <v>0</v>
      </c>
      <c r="J204" s="411">
        <f>SUM(J178,J179)</f>
        <v>0</v>
      </c>
      <c r="K204" s="410">
        <f>SUM(K178,K179,K190,K202,K203)</f>
        <v>27867</v>
      </c>
      <c r="L204" s="411">
        <f>SUM(L178,L179,L190,L202,L203)</f>
        <v>27600</v>
      </c>
    </row>
    <row r="205" spans="1:14" ht="23.25" thickTop="1" x14ac:dyDescent="0.2">
      <c r="A205" s="1766" t="s">
        <v>1155</v>
      </c>
      <c r="B205" s="463"/>
      <c r="C205" s="412"/>
      <c r="D205" s="412"/>
      <c r="E205" s="412"/>
      <c r="F205" s="412"/>
      <c r="G205" s="412"/>
      <c r="H205" s="412"/>
      <c r="I205" s="409"/>
      <c r="J205" s="409"/>
      <c r="K205" s="436">
        <f>'Revenues 9-14'!F275-'Expenditures 15-22'!K204</f>
        <v>540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2330</v>
      </c>
      <c r="E209" s="409"/>
      <c r="F209" s="409"/>
      <c r="G209" s="409"/>
      <c r="H209" s="409"/>
      <c r="I209" s="409"/>
      <c r="J209" s="409"/>
      <c r="K209" s="410">
        <f>D209</f>
        <v>2330</v>
      </c>
      <c r="L209" s="408">
        <v>2500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1929</v>
      </c>
      <c r="E211" s="409"/>
      <c r="F211" s="409"/>
      <c r="G211" s="409"/>
      <c r="H211" s="409"/>
      <c r="I211" s="409"/>
      <c r="J211" s="409"/>
      <c r="K211" s="410">
        <f t="shared" si="19"/>
        <v>1929</v>
      </c>
      <c r="L211" s="408">
        <v>1500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2769</v>
      </c>
      <c r="E213" s="409"/>
      <c r="F213" s="409"/>
      <c r="G213" s="409"/>
      <c r="H213" s="409"/>
      <c r="I213" s="409"/>
      <c r="J213" s="409"/>
      <c r="K213" s="410">
        <f t="shared" si="19"/>
        <v>2769</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159</v>
      </c>
      <c r="E217" s="409"/>
      <c r="F217" s="409"/>
      <c r="G217" s="409"/>
      <c r="H217" s="409"/>
      <c r="I217" s="409"/>
      <c r="J217" s="409"/>
      <c r="K217" s="410">
        <f t="shared" si="19"/>
        <v>159</v>
      </c>
      <c r="L217" s="408">
        <v>40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7187</v>
      </c>
      <c r="E223" s="409"/>
      <c r="F223" s="409"/>
      <c r="G223" s="409"/>
      <c r="H223" s="409"/>
      <c r="I223" s="409"/>
      <c r="J223" s="409"/>
      <c r="K223" s="411">
        <f>SUM(K209:K222)</f>
        <v>7187</v>
      </c>
      <c r="L223" s="411">
        <f>SUM(L209:L222)</f>
        <v>4040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4141</v>
      </c>
      <c r="E240" s="409"/>
      <c r="F240" s="409"/>
      <c r="G240" s="409"/>
      <c r="H240" s="409"/>
      <c r="I240" s="409"/>
      <c r="J240" s="409"/>
      <c r="K240" s="416">
        <f t="shared" ref="K240:K250" si="21">D240</f>
        <v>4141</v>
      </c>
      <c r="L240" s="408">
        <v>2500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4141</v>
      </c>
      <c r="E251" s="409"/>
      <c r="F251" s="409"/>
      <c r="G251" s="409"/>
      <c r="H251" s="409"/>
      <c r="I251" s="409"/>
      <c r="J251" s="409"/>
      <c r="K251" s="411">
        <f>SUM(K239:K250)</f>
        <v>4141</v>
      </c>
      <c r="L251" s="411">
        <f>SUM(L239:L250)</f>
        <v>2500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444</v>
      </c>
      <c r="E253" s="409"/>
      <c r="F253" s="409"/>
      <c r="G253" s="409"/>
      <c r="H253" s="409"/>
      <c r="I253" s="409"/>
      <c r="J253" s="409"/>
      <c r="K253" s="416">
        <f>D253</f>
        <v>444</v>
      </c>
      <c r="L253" s="414">
        <v>425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444</v>
      </c>
      <c r="E255" s="409"/>
      <c r="F255" s="409"/>
      <c r="G255" s="409"/>
      <c r="H255" s="409"/>
      <c r="I255" s="409"/>
      <c r="J255" s="409"/>
      <c r="K255" s="411">
        <f>SUM(K253:K254)</f>
        <v>444</v>
      </c>
      <c r="L255" s="411">
        <f>SUM(L253:L254)</f>
        <v>425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v>50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2787</v>
      </c>
      <c r="E260" s="409"/>
      <c r="F260" s="409"/>
      <c r="G260" s="409"/>
      <c r="H260" s="409"/>
      <c r="I260" s="409"/>
      <c r="J260" s="409"/>
      <c r="K260" s="416">
        <f t="shared" si="22"/>
        <v>2787</v>
      </c>
      <c r="L260" s="408">
        <v>2650</v>
      </c>
    </row>
    <row r="261" spans="1:12" x14ac:dyDescent="0.2">
      <c r="A261" s="1754" t="s">
        <v>1107</v>
      </c>
      <c r="B261" s="266">
        <v>2550</v>
      </c>
      <c r="C261" s="409"/>
      <c r="D261" s="408">
        <v>856</v>
      </c>
      <c r="E261" s="409"/>
      <c r="F261" s="409"/>
      <c r="G261" s="409"/>
      <c r="H261" s="409"/>
      <c r="I261" s="409"/>
      <c r="J261" s="409"/>
      <c r="K261" s="416">
        <f t="shared" si="22"/>
        <v>856</v>
      </c>
      <c r="L261" s="408">
        <v>1000</v>
      </c>
    </row>
    <row r="262" spans="1:12" x14ac:dyDescent="0.2">
      <c r="A262" s="1754" t="s">
        <v>106</v>
      </c>
      <c r="B262" s="266">
        <v>2560</v>
      </c>
      <c r="C262" s="409"/>
      <c r="D262" s="408">
        <v>2066</v>
      </c>
      <c r="E262" s="409"/>
      <c r="F262" s="409"/>
      <c r="G262" s="409"/>
      <c r="H262" s="409"/>
      <c r="I262" s="409"/>
      <c r="J262" s="409"/>
      <c r="K262" s="416">
        <f t="shared" si="22"/>
        <v>2066</v>
      </c>
      <c r="L262" s="408">
        <v>1500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5709</v>
      </c>
      <c r="E264" s="409"/>
      <c r="F264" s="409"/>
      <c r="G264" s="409"/>
      <c r="H264" s="409"/>
      <c r="I264" s="409"/>
      <c r="J264" s="409"/>
      <c r="K264" s="411">
        <f>SUM(K257:K263)</f>
        <v>5709</v>
      </c>
      <c r="L264" s="411">
        <f>SUM(L257:L263)</f>
        <v>5200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10294</v>
      </c>
      <c r="E273" s="409"/>
      <c r="F273" s="409"/>
      <c r="G273" s="409"/>
      <c r="H273" s="409"/>
      <c r="I273" s="409"/>
      <c r="J273" s="409"/>
      <c r="K273" s="421">
        <f>SUM(K232,K237,K251,K255,K264,K271,K272)</f>
        <v>10294</v>
      </c>
      <c r="L273" s="421">
        <f>SUM(L232,L237,L251,L255,L264,L271,L272)</f>
        <v>8125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17481</v>
      </c>
      <c r="E288" s="409"/>
      <c r="F288" s="409"/>
      <c r="G288" s="409"/>
      <c r="H288" s="411">
        <f>H286</f>
        <v>0</v>
      </c>
      <c r="I288" s="409"/>
      <c r="J288" s="409"/>
      <c r="K288" s="411">
        <f>SUM(K223,K273,K274,K278,K286,K287)</f>
        <v>17481</v>
      </c>
      <c r="L288" s="411">
        <f>SUM(L223,L273,L274,L278,L286,L287)</f>
        <v>12165</v>
      </c>
    </row>
    <row r="289" spans="1:14" ht="23.25" thickTop="1" x14ac:dyDescent="0.2">
      <c r="A289" s="891" t="s">
        <v>1155</v>
      </c>
      <c r="B289" s="892"/>
      <c r="C289" s="409"/>
      <c r="D289" s="412"/>
      <c r="E289" s="409"/>
      <c r="F289" s="409"/>
      <c r="G289" s="409"/>
      <c r="H289" s="437"/>
      <c r="I289" s="409"/>
      <c r="J289" s="409"/>
      <c r="K289" s="436">
        <f>'Revenues 9-14'!G275-'Expenditures 15-22'!K288</f>
        <v>5845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v>28000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28000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28000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4911</v>
      </c>
      <c r="F313" s="432"/>
      <c r="G313" s="432"/>
      <c r="H313" s="432"/>
      <c r="I313" s="432"/>
      <c r="J313" s="432"/>
      <c r="K313" s="1051">
        <f t="shared" ref="K313:K320" si="24">SUM(C313:J313)</f>
        <v>4911</v>
      </c>
      <c r="L313" s="432">
        <v>6000</v>
      </c>
      <c r="M313" s="899"/>
      <c r="N313" s="899"/>
    </row>
    <row r="314" spans="1:14" s="18" customFormat="1" x14ac:dyDescent="0.2">
      <c r="A314" s="881" t="s">
        <v>339</v>
      </c>
      <c r="B314" s="525" t="s">
        <v>320</v>
      </c>
      <c r="C314" s="432"/>
      <c r="D314" s="432"/>
      <c r="E314" s="432">
        <f>446+682</f>
        <v>1128</v>
      </c>
      <c r="F314" s="432"/>
      <c r="G314" s="432"/>
      <c r="H314" s="432"/>
      <c r="I314" s="432"/>
      <c r="J314" s="432"/>
      <c r="K314" s="1051">
        <f t="shared" si="24"/>
        <v>1128</v>
      </c>
      <c r="L314" s="432"/>
      <c r="M314" s="899"/>
      <c r="N314" s="899"/>
    </row>
    <row r="315" spans="1:14" s="18" customFormat="1" x14ac:dyDescent="0.2">
      <c r="A315" s="881" t="s">
        <v>272</v>
      </c>
      <c r="B315" s="525" t="s">
        <v>321</v>
      </c>
      <c r="C315" s="432"/>
      <c r="D315" s="432"/>
      <c r="E315" s="432">
        <v>9445</v>
      </c>
      <c r="F315" s="432"/>
      <c r="G315" s="432"/>
      <c r="H315" s="432"/>
      <c r="I315" s="432"/>
      <c r="J315" s="432"/>
      <c r="K315" s="1051">
        <f t="shared" si="24"/>
        <v>9445</v>
      </c>
      <c r="L315" s="432">
        <v>18000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2430</v>
      </c>
      <c r="F320" s="432"/>
      <c r="G320" s="432"/>
      <c r="H320" s="432"/>
      <c r="I320" s="432"/>
      <c r="J320" s="432"/>
      <c r="K320" s="1051">
        <f t="shared" si="24"/>
        <v>2430</v>
      </c>
      <c r="L320" s="432">
        <v>3500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17914</v>
      </c>
      <c r="F323" s="1052">
        <f t="shared" si="25"/>
        <v>0</v>
      </c>
      <c r="G323" s="1052">
        <f t="shared" si="25"/>
        <v>0</v>
      </c>
      <c r="H323" s="1052">
        <f t="shared" si="25"/>
        <v>0</v>
      </c>
      <c r="I323" s="1052">
        <f t="shared" si="25"/>
        <v>0</v>
      </c>
      <c r="J323" s="1052">
        <f t="shared" si="25"/>
        <v>0</v>
      </c>
      <c r="K323" s="1052">
        <f>SUM(K312:K322)</f>
        <v>17914</v>
      </c>
      <c r="L323" s="1052">
        <f>SUM(L312:L322)</f>
        <v>27500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17914</v>
      </c>
      <c r="F331" s="1052">
        <f t="shared" si="26"/>
        <v>0</v>
      </c>
      <c r="G331" s="1052">
        <f t="shared" si="26"/>
        <v>0</v>
      </c>
      <c r="H331" s="1052">
        <f>SUM(H323,H329)</f>
        <v>0</v>
      </c>
      <c r="I331" s="1052">
        <f t="shared" si="26"/>
        <v>0</v>
      </c>
      <c r="J331" s="1052">
        <f t="shared" si="26"/>
        <v>0</v>
      </c>
      <c r="K331" s="1052">
        <f>SUM(K323,K329)</f>
        <v>17914</v>
      </c>
      <c r="L331" s="421">
        <f>SUM(L323,L329,L330)</f>
        <v>27500</v>
      </c>
    </row>
    <row r="332" spans="1:14" ht="12.75" customHeight="1" thickTop="1" x14ac:dyDescent="0.2">
      <c r="A332" s="2285" t="s">
        <v>1155</v>
      </c>
      <c r="B332" s="2286"/>
      <c r="C332" s="409"/>
      <c r="D332" s="409"/>
      <c r="E332" s="409"/>
      <c r="F332" s="409"/>
      <c r="G332" s="409"/>
      <c r="H332" s="409"/>
      <c r="I332" s="409"/>
      <c r="J332" s="409"/>
      <c r="K332" s="1055">
        <f>'Revenues 9-14'!J275-'Expenditures 15-22'!K331</f>
        <v>22993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2884</v>
      </c>
      <c r="F338" s="408"/>
      <c r="G338" s="408"/>
      <c r="H338" s="408"/>
      <c r="I338" s="432"/>
      <c r="J338" s="432"/>
      <c r="K338" s="410">
        <f>SUM(C338:J338)</f>
        <v>2884</v>
      </c>
      <c r="L338" s="408">
        <v>2200</v>
      </c>
    </row>
    <row r="339" spans="1:14" ht="12.75" customHeight="1" thickBot="1" x14ac:dyDescent="0.25">
      <c r="A339" s="877" t="s">
        <v>815</v>
      </c>
      <c r="B339" s="464" t="s">
        <v>36</v>
      </c>
      <c r="C339" s="411">
        <f>SUM(C337:C338)</f>
        <v>0</v>
      </c>
      <c r="D339" s="411">
        <f t="shared" ref="D339:L339" si="27">SUM(D337:D338)</f>
        <v>0</v>
      </c>
      <c r="E339" s="411">
        <f t="shared" si="27"/>
        <v>2884</v>
      </c>
      <c r="F339" s="411">
        <f t="shared" si="27"/>
        <v>0</v>
      </c>
      <c r="G339" s="411">
        <f t="shared" si="27"/>
        <v>0</v>
      </c>
      <c r="H339" s="411">
        <f t="shared" si="27"/>
        <v>0</v>
      </c>
      <c r="I339" s="411">
        <f t="shared" si="27"/>
        <v>0</v>
      </c>
      <c r="J339" s="411">
        <f t="shared" si="27"/>
        <v>0</v>
      </c>
      <c r="K339" s="411">
        <f t="shared" si="27"/>
        <v>2884</v>
      </c>
      <c r="L339" s="411">
        <f t="shared" si="27"/>
        <v>2200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2884</v>
      </c>
      <c r="F341" s="411">
        <f t="shared" si="28"/>
        <v>0</v>
      </c>
      <c r="G341" s="411">
        <f t="shared" si="28"/>
        <v>0</v>
      </c>
      <c r="H341" s="411">
        <f t="shared" si="28"/>
        <v>0</v>
      </c>
      <c r="I341" s="411">
        <f t="shared" si="28"/>
        <v>0</v>
      </c>
      <c r="J341" s="411">
        <f t="shared" si="28"/>
        <v>0</v>
      </c>
      <c r="K341" s="411">
        <f t="shared" si="28"/>
        <v>2884</v>
      </c>
      <c r="L341" s="411">
        <f t="shared" si="28"/>
        <v>2200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2884</v>
      </c>
      <c r="F354" s="411">
        <f t="shared" si="29"/>
        <v>0</v>
      </c>
      <c r="G354" s="411">
        <f t="shared" si="29"/>
        <v>0</v>
      </c>
      <c r="H354" s="411">
        <f t="shared" si="29"/>
        <v>0</v>
      </c>
      <c r="I354" s="411">
        <f t="shared" si="29"/>
        <v>0</v>
      </c>
      <c r="J354" s="411">
        <f t="shared" si="29"/>
        <v>0</v>
      </c>
      <c r="K354" s="411">
        <f t="shared" si="29"/>
        <v>2884</v>
      </c>
      <c r="L354" s="411">
        <f>SUM(L341,L344,L352,L353)</f>
        <v>2200</v>
      </c>
    </row>
    <row r="355" spans="1:14" ht="23.25" thickTop="1" x14ac:dyDescent="0.2">
      <c r="A355" s="1793" t="s">
        <v>1155</v>
      </c>
      <c r="B355" s="465"/>
      <c r="C355" s="428"/>
      <c r="D355" s="428"/>
      <c r="E355" s="415"/>
      <c r="F355" s="415"/>
      <c r="G355" s="415"/>
      <c r="H355" s="415"/>
      <c r="I355" s="415"/>
      <c r="J355" s="413"/>
      <c r="K355" s="410">
        <f>'Revenues 9-14'!K275-'Expenditures 15-22'!K354</f>
        <v>-54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 sqref="A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97820</v>
      </c>
      <c r="C4" s="508">
        <v>0</v>
      </c>
      <c r="D4" s="557">
        <f>B4-C4</f>
        <v>97820</v>
      </c>
      <c r="E4" s="508">
        <v>97937</v>
      </c>
      <c r="F4" s="557">
        <f>E4-C4</f>
        <v>97937</v>
      </c>
    </row>
    <row r="5" spans="1:6" ht="13.7" customHeight="1" x14ac:dyDescent="0.2">
      <c r="A5" s="541" t="s">
        <v>1016</v>
      </c>
      <c r="B5" s="556">
        <f>'Revenues 9-14'!D5</f>
        <v>27954</v>
      </c>
      <c r="C5" s="508">
        <v>0</v>
      </c>
      <c r="D5" s="557">
        <f t="shared" ref="D5:D18" si="0">B5-C5</f>
        <v>27954</v>
      </c>
      <c r="E5" s="508">
        <v>27983</v>
      </c>
      <c r="F5" s="557">
        <f>E5-C5</f>
        <v>27983</v>
      </c>
    </row>
    <row r="6" spans="1:6" ht="13.7" customHeight="1" x14ac:dyDescent="0.2">
      <c r="A6" s="541" t="s">
        <v>472</v>
      </c>
      <c r="B6" s="556">
        <f>'Revenues 9-14'!E5</f>
        <v>0</v>
      </c>
      <c r="C6" s="508">
        <v>0</v>
      </c>
      <c r="D6" s="557">
        <f t="shared" si="0"/>
        <v>0</v>
      </c>
      <c r="E6" s="508">
        <v>0</v>
      </c>
      <c r="F6" s="557">
        <f t="shared" ref="F6:F18" si="1">E6-C6</f>
        <v>0</v>
      </c>
    </row>
    <row r="7" spans="1:6" ht="13.7" customHeight="1" x14ac:dyDescent="0.2">
      <c r="A7" s="541" t="s">
        <v>161</v>
      </c>
      <c r="B7" s="556">
        <f>'Revenues 9-14'!F5</f>
        <v>11182</v>
      </c>
      <c r="C7" s="508">
        <v>0</v>
      </c>
      <c r="D7" s="557">
        <f t="shared" si="0"/>
        <v>11182</v>
      </c>
      <c r="E7" s="508">
        <v>11194</v>
      </c>
      <c r="F7" s="557">
        <f t="shared" si="1"/>
        <v>11194</v>
      </c>
    </row>
    <row r="8" spans="1:6" ht="13.7" customHeight="1" x14ac:dyDescent="0.2">
      <c r="A8" s="541" t="s">
        <v>1380</v>
      </c>
      <c r="B8" s="556">
        <f>'Revenues 9-14'!G5</f>
        <v>7993</v>
      </c>
      <c r="C8" s="508">
        <v>0</v>
      </c>
      <c r="D8" s="557">
        <f t="shared" si="0"/>
        <v>7993</v>
      </c>
      <c r="E8" s="508">
        <v>6000</v>
      </c>
      <c r="F8" s="557">
        <f t="shared" si="1"/>
        <v>6000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2796</v>
      </c>
      <c r="C10" s="508">
        <v>0</v>
      </c>
      <c r="D10" s="557">
        <f t="shared" si="0"/>
        <v>2796</v>
      </c>
      <c r="E10" s="508">
        <v>2798</v>
      </c>
      <c r="F10" s="557">
        <f t="shared" si="1"/>
        <v>2798</v>
      </c>
    </row>
    <row r="11" spans="1:6" x14ac:dyDescent="0.2">
      <c r="A11" s="541" t="s">
        <v>470</v>
      </c>
      <c r="B11" s="556">
        <f>'Revenues 9-14'!J5</f>
        <v>20476</v>
      </c>
      <c r="C11" s="508">
        <v>0</v>
      </c>
      <c r="D11" s="557">
        <f t="shared" si="0"/>
        <v>20476</v>
      </c>
      <c r="E11" s="508">
        <v>30000</v>
      </c>
      <c r="F11" s="557">
        <f t="shared" si="1"/>
        <v>30000</v>
      </c>
    </row>
    <row r="12" spans="1:6" ht="13.7" customHeight="1" x14ac:dyDescent="0.2">
      <c r="A12" s="541" t="s">
        <v>163</v>
      </c>
      <c r="B12" s="556">
        <f>'Revenues 9-14'!K5</f>
        <v>2796</v>
      </c>
      <c r="C12" s="508">
        <v>0</v>
      </c>
      <c r="D12" s="557">
        <f t="shared" si="0"/>
        <v>2796</v>
      </c>
      <c r="E12" s="508">
        <v>2798</v>
      </c>
      <c r="F12" s="557">
        <f t="shared" si="1"/>
        <v>2798</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1123</v>
      </c>
      <c r="C14" s="508">
        <v>0</v>
      </c>
      <c r="D14" s="557">
        <f t="shared" si="0"/>
        <v>1123</v>
      </c>
      <c r="E14" s="508">
        <v>1119</v>
      </c>
      <c r="F14" s="557">
        <f t="shared" si="1"/>
        <v>1119</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13988</v>
      </c>
      <c r="C16" s="508">
        <v>0</v>
      </c>
      <c r="D16" s="557">
        <f t="shared" si="0"/>
        <v>13988</v>
      </c>
      <c r="E16" s="508">
        <v>6000</v>
      </c>
      <c r="F16" s="557">
        <f t="shared" si="1"/>
        <v>6000</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186128</v>
      </c>
      <c r="C19" s="558">
        <f>SUM(C4:C18)</f>
        <v>0</v>
      </c>
      <c r="D19" s="558">
        <f>SUM(D4:D18)</f>
        <v>186128</v>
      </c>
      <c r="E19" s="558">
        <f>SUM(E4:E18)</f>
        <v>185829</v>
      </c>
      <c r="F19" s="558">
        <f>SUM(F4:F18)</f>
        <v>185829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A32" sqref="A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70" t="s">
        <v>1989</v>
      </c>
      <c r="D2" s="1570" t="s">
        <v>1990</v>
      </c>
      <c r="E2" s="1570" t="s">
        <v>1991</v>
      </c>
      <c r="F2" s="1570" t="s">
        <v>1992</v>
      </c>
    </row>
    <row r="3" spans="1:7" ht="23.25" customHeight="1" x14ac:dyDescent="0.2">
      <c r="A3" s="2338" t="s">
        <v>1304</v>
      </c>
      <c r="B3" s="2339"/>
      <c r="C3" s="2325"/>
      <c r="D3" s="2326"/>
      <c r="E3" s="2326"/>
      <c r="F3" s="2327"/>
    </row>
    <row r="4" spans="1:7" ht="12.75" customHeight="1" thickBot="1" x14ac:dyDescent="0.25">
      <c r="A4" s="2321" t="s">
        <v>715</v>
      </c>
      <c r="B4" s="2334"/>
      <c r="C4" s="917">
        <v>0</v>
      </c>
      <c r="D4" s="917">
        <v>0</v>
      </c>
      <c r="E4" s="917">
        <v>0</v>
      </c>
      <c r="F4" s="1545">
        <f>SUM(C4+D4)-E4</f>
        <v>0</v>
      </c>
    </row>
    <row r="5" spans="1:7" ht="13.5" thickTop="1" x14ac:dyDescent="0.2">
      <c r="A5" s="2335" t="s">
        <v>1300</v>
      </c>
      <c r="B5" s="2320"/>
      <c r="C5" s="2328"/>
      <c r="D5" s="2329"/>
      <c r="E5" s="2329"/>
      <c r="F5" s="2330"/>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v>0</v>
      </c>
      <c r="D17" s="508">
        <v>0</v>
      </c>
      <c r="E17" s="1546">
        <v>0</v>
      </c>
      <c r="F17" s="1545">
        <f>SUM(C17+D17)-E17</f>
        <v>0</v>
      </c>
    </row>
    <row r="18" spans="1:11" ht="12.75" customHeight="1" thickTop="1" thickBot="1" x14ac:dyDescent="0.25">
      <c r="A18" s="2346" t="s">
        <v>7</v>
      </c>
      <c r="B18" s="2347"/>
      <c r="C18" s="1546">
        <v>0</v>
      </c>
      <c r="D18" s="508">
        <v>0</v>
      </c>
      <c r="E18" s="1546">
        <v>0</v>
      </c>
      <c r="F18" s="1545">
        <f>SUM(C18+D18)-E18</f>
        <v>0</v>
      </c>
    </row>
    <row r="19" spans="1:11" ht="12.75" customHeight="1" thickTop="1" thickBot="1" x14ac:dyDescent="0.25">
      <c r="A19" s="2346" t="s">
        <v>447</v>
      </c>
      <c r="B19" s="2347"/>
      <c r="C19" s="1546">
        <v>0</v>
      </c>
      <c r="D19" s="508">
        <v>0</v>
      </c>
      <c r="E19" s="1546">
        <v>0</v>
      </c>
      <c r="F19" s="1545">
        <f>SUM(C19+D19)-E19</f>
        <v>0</v>
      </c>
    </row>
    <row r="20" spans="1:11" ht="12.75" customHeight="1" thickTop="1" thickBot="1" x14ac:dyDescent="0.25">
      <c r="A20" s="2348" t="s">
        <v>516</v>
      </c>
      <c r="B20" s="2349"/>
      <c r="C20" s="1546">
        <v>0</v>
      </c>
      <c r="D20" s="508">
        <v>0</v>
      </c>
      <c r="E20" s="1546">
        <v>0</v>
      </c>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v>0</v>
      </c>
      <c r="D23" s="917">
        <v>0</v>
      </c>
      <c r="E23" s="917">
        <v>0</v>
      </c>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v>0</v>
      </c>
      <c r="D25" s="917">
        <v>0</v>
      </c>
      <c r="E25" s="917">
        <v>0</v>
      </c>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v>0</v>
      </c>
      <c r="D27" s="508">
        <v>0</v>
      </c>
      <c r="E27" s="508">
        <v>0</v>
      </c>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2117</v>
      </c>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6" t="s">
        <v>1055</v>
      </c>
      <c r="G2" s="1827" t="s">
        <v>100</v>
      </c>
      <c r="H2" s="1827" t="s">
        <v>471</v>
      </c>
      <c r="I2" s="1827" t="s">
        <v>1354</v>
      </c>
      <c r="J2" s="1827" t="s">
        <v>1000</v>
      </c>
      <c r="K2" s="1827" t="s">
        <v>144</v>
      </c>
    </row>
    <row r="3" spans="1:11" x14ac:dyDescent="0.2">
      <c r="A3" s="2360" t="s">
        <v>1997</v>
      </c>
      <c r="B3" s="2361"/>
      <c r="C3" s="2361"/>
      <c r="D3" s="2361"/>
      <c r="E3" s="2362"/>
      <c r="F3" s="255"/>
      <c r="G3" s="559">
        <v>0</v>
      </c>
      <c r="H3" s="559">
        <v>0</v>
      </c>
      <c r="I3" s="559">
        <v>0</v>
      </c>
      <c r="J3" s="1205">
        <v>0</v>
      </c>
      <c r="K3" s="1205">
        <v>0</v>
      </c>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1123</v>
      </c>
      <c r="I5" s="1202">
        <v>0</v>
      </c>
      <c r="J5" s="1173"/>
      <c r="K5" s="1173"/>
    </row>
    <row r="6" spans="1:11" x14ac:dyDescent="0.2">
      <c r="A6" s="1828" t="s">
        <v>816</v>
      </c>
      <c r="B6" s="1829"/>
      <c r="C6" s="1829"/>
      <c r="D6" s="1829"/>
      <c r="E6" s="1830"/>
      <c r="F6" s="256"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6" t="s">
        <v>997</v>
      </c>
      <c r="G9" s="564"/>
      <c r="H9" s="565"/>
      <c r="I9" s="565"/>
      <c r="J9" s="1203"/>
      <c r="K9" s="1205">
        <v>0</v>
      </c>
    </row>
    <row r="10" spans="1:11" ht="12" customHeight="1" x14ac:dyDescent="0.2">
      <c r="A10" s="2377" t="s">
        <v>1840</v>
      </c>
      <c r="B10" s="2354"/>
      <c r="C10" s="2354"/>
      <c r="D10" s="2354"/>
      <c r="E10" s="2378"/>
      <c r="F10" s="1271" t="s">
        <v>1008</v>
      </c>
      <c r="G10" s="564"/>
      <c r="H10" s="1272">
        <v>0</v>
      </c>
      <c r="I10" s="559">
        <v>0</v>
      </c>
      <c r="J10" s="1205">
        <v>0</v>
      </c>
      <c r="K10" s="1205">
        <v>0</v>
      </c>
    </row>
    <row r="11" spans="1:11" x14ac:dyDescent="0.2">
      <c r="A11" s="2374" t="s">
        <v>166</v>
      </c>
      <c r="B11" s="2375"/>
      <c r="C11" s="2375"/>
      <c r="D11" s="2375"/>
      <c r="E11" s="2376"/>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1123</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1123</v>
      </c>
      <c r="I14" s="565"/>
      <c r="J14" s="1173"/>
      <c r="K14" s="1205">
        <v>0</v>
      </c>
    </row>
    <row r="15" spans="1:11" x14ac:dyDescent="0.2">
      <c r="A15" s="2375" t="s">
        <v>5</v>
      </c>
      <c r="B15" s="2375"/>
      <c r="C15" s="2375"/>
      <c r="D15" s="2375"/>
      <c r="E15" s="2376"/>
      <c r="F15" s="257" t="s">
        <v>999</v>
      </c>
      <c r="G15" s="565"/>
      <c r="H15" s="559">
        <v>0</v>
      </c>
      <c r="I15" s="559">
        <v>0</v>
      </c>
      <c r="J15" s="1205">
        <v>0</v>
      </c>
      <c r="K15" s="1205">
        <v>0</v>
      </c>
    </row>
    <row r="16" spans="1:11" ht="12.75" customHeight="1" x14ac:dyDescent="0.2">
      <c r="A16" s="2375" t="s">
        <v>336</v>
      </c>
      <c r="B16" s="2375"/>
      <c r="C16" s="2375"/>
      <c r="D16" s="2375"/>
      <c r="E16" s="2376"/>
      <c r="F16" s="257"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v>0</v>
      </c>
      <c r="K18" s="1191"/>
    </row>
    <row r="19" spans="1:11" ht="25.5" customHeight="1" x14ac:dyDescent="0.2">
      <c r="A19" s="2385" t="s">
        <v>1999</v>
      </c>
      <c r="B19" s="2385"/>
      <c r="C19" s="2385"/>
      <c r="D19" s="2385"/>
      <c r="E19" s="2386"/>
      <c r="F19" s="257" t="s">
        <v>1086</v>
      </c>
      <c r="G19" s="564"/>
      <c r="H19" s="564"/>
      <c r="I19" s="564"/>
      <c r="J19" s="1205">
        <v>0</v>
      </c>
      <c r="K19" s="1191"/>
    </row>
    <row r="20" spans="1:11" ht="12.75" customHeight="1" x14ac:dyDescent="0.2">
      <c r="A20" s="2387" t="s">
        <v>1839</v>
      </c>
      <c r="B20" s="2388"/>
      <c r="C20" s="2388"/>
      <c r="D20" s="2388"/>
      <c r="E20" s="2389"/>
      <c r="F20" s="257"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1123</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E1" colorId="8" zoomScale="110" zoomScaleNormal="110" workbookViewId="0">
      <selection activeCell="J1" sqref="J1:L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3000</v>
      </c>
      <c r="D5" s="634">
        <v>0</v>
      </c>
      <c r="E5" s="634">
        <v>0</v>
      </c>
      <c r="F5" s="1057">
        <f>(C5+D5)-E5</f>
        <v>3000</v>
      </c>
      <c r="G5" s="630"/>
      <c r="H5" s="636"/>
      <c r="I5" s="636"/>
      <c r="J5" s="636"/>
      <c r="K5" s="641"/>
      <c r="L5" s="1056">
        <f>F5-K5</f>
        <v>3000</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662418</v>
      </c>
      <c r="D8" s="635">
        <v>0</v>
      </c>
      <c r="E8" s="635">
        <v>0</v>
      </c>
      <c r="F8" s="1057">
        <f>(C8+D8)-E8</f>
        <v>662418</v>
      </c>
      <c r="G8" s="631">
        <v>50</v>
      </c>
      <c r="H8" s="571">
        <v>295139</v>
      </c>
      <c r="I8" s="571">
        <v>13248</v>
      </c>
      <c r="J8" s="571">
        <v>0</v>
      </c>
      <c r="K8" s="1056">
        <f>(H8+I8)-J8</f>
        <v>308387</v>
      </c>
      <c r="L8" s="1056">
        <f>F8-K8</f>
        <v>354031</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35259</v>
      </c>
      <c r="D10" s="1058">
        <v>0</v>
      </c>
      <c r="E10" s="1058">
        <v>0</v>
      </c>
      <c r="F10" s="1059">
        <f>(C10+D10)-E10</f>
        <v>35259</v>
      </c>
      <c r="G10" s="631">
        <v>20</v>
      </c>
      <c r="H10" s="1060">
        <v>10614</v>
      </c>
      <c r="I10" s="1060">
        <v>1450</v>
      </c>
      <c r="J10" s="1060">
        <v>0</v>
      </c>
      <c r="K10" s="1056">
        <f>(H10+I10)-J10</f>
        <v>12064</v>
      </c>
      <c r="L10" s="1056">
        <f>F10-K10</f>
        <v>23195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204533</v>
      </c>
      <c r="D12" s="635">
        <v>0</v>
      </c>
      <c r="E12" s="635">
        <v>0</v>
      </c>
      <c r="F12" s="1057">
        <f>(C12+D12)-E12</f>
        <v>204533</v>
      </c>
      <c r="G12" s="631">
        <v>10</v>
      </c>
      <c r="H12" s="571">
        <v>158573</v>
      </c>
      <c r="I12" s="571">
        <v>7864</v>
      </c>
      <c r="J12" s="571">
        <v>0</v>
      </c>
      <c r="K12" s="1056">
        <f>(H12+I12)-J12</f>
        <v>166437</v>
      </c>
      <c r="L12" s="1056">
        <f>F12-K12</f>
        <v>38096</v>
      </c>
    </row>
    <row r="13" spans="1:14" ht="14.25" thickTop="1" thickBot="1" x14ac:dyDescent="0.25">
      <c r="A13" s="646" t="s">
        <v>1312</v>
      </c>
      <c r="B13" s="285">
        <v>252</v>
      </c>
      <c r="C13" s="635">
        <v>79887</v>
      </c>
      <c r="D13" s="635">
        <v>0</v>
      </c>
      <c r="E13" s="635">
        <v>0</v>
      </c>
      <c r="F13" s="1057">
        <f>(C13+D13)-E13</f>
        <v>79887</v>
      </c>
      <c r="G13" s="631">
        <v>5</v>
      </c>
      <c r="H13" s="571">
        <v>70286</v>
      </c>
      <c r="I13" s="571">
        <v>3201</v>
      </c>
      <c r="J13" s="571">
        <v>0</v>
      </c>
      <c r="K13" s="1056">
        <f>(H13+I13)-J13</f>
        <v>73487</v>
      </c>
      <c r="L13" s="1056">
        <f>F13-K13</f>
        <v>6400</v>
      </c>
    </row>
    <row r="14" spans="1:14" ht="14.25" thickTop="1" thickBot="1" x14ac:dyDescent="0.25">
      <c r="A14" s="646" t="s">
        <v>1313</v>
      </c>
      <c r="B14" s="285">
        <v>253</v>
      </c>
      <c r="C14" s="571">
        <v>35153</v>
      </c>
      <c r="D14" s="571">
        <v>0</v>
      </c>
      <c r="E14" s="571">
        <v>0</v>
      </c>
      <c r="F14" s="1057">
        <f>(C14+D14)-E14</f>
        <v>35153</v>
      </c>
      <c r="G14" s="631">
        <v>3</v>
      </c>
      <c r="H14" s="571">
        <v>18818</v>
      </c>
      <c r="I14" s="571">
        <v>11718</v>
      </c>
      <c r="J14" s="571">
        <v>0</v>
      </c>
      <c r="K14" s="1056">
        <f>(H14+I14)-J14</f>
        <v>30536</v>
      </c>
      <c r="L14" s="1056">
        <f>F14-K14</f>
        <v>4617</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1020250</v>
      </c>
      <c r="D16" s="637">
        <f>SUM(D3,D5:D6,D8:D10,D12:D15)</f>
        <v>0</v>
      </c>
      <c r="E16" s="637">
        <f>SUM(E3,E5:E6,E8:E10,E12:E15)</f>
        <v>0</v>
      </c>
      <c r="F16" s="637">
        <f>SUM(F3,F5:F6,F8:F10,F12:F15)</f>
        <v>1020250</v>
      </c>
      <c r="G16" s="631"/>
      <c r="H16" s="637">
        <f>SUM(H3,H6,H8:H10,H12:H14,)</f>
        <v>553430</v>
      </c>
      <c r="I16" s="637">
        <f>SUM(I3,I6,I8:I10,I12:I14,)</f>
        <v>37481</v>
      </c>
      <c r="J16" s="637">
        <f>SUM(J3,J6,J8:J10,J12:J14,)</f>
        <v>0</v>
      </c>
      <c r="K16" s="1057">
        <f>(H16+I16)-J16</f>
        <v>590911</v>
      </c>
      <c r="L16" s="1057">
        <f>F16-K16</f>
        <v>429339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37481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18" sqref="F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506673</v>
      </c>
      <c r="G8" s="356"/>
    </row>
    <row r="9" spans="1:7" ht="12" customHeight="1" x14ac:dyDescent="0.2">
      <c r="A9" s="358" t="s">
        <v>528</v>
      </c>
      <c r="B9" s="934" t="s">
        <v>1804</v>
      </c>
      <c r="C9" s="357"/>
      <c r="D9" s="358" t="s">
        <v>580</v>
      </c>
      <c r="E9" s="575"/>
      <c r="F9" s="936">
        <f>'Expenditures 15-22'!K150</f>
        <v>40199</v>
      </c>
      <c r="G9" s="937"/>
    </row>
    <row r="10" spans="1:7" ht="12" customHeight="1" x14ac:dyDescent="0.2">
      <c r="A10" s="358" t="s">
        <v>578</v>
      </c>
      <c r="B10" s="934" t="s">
        <v>1805</v>
      </c>
      <c r="C10" s="357"/>
      <c r="D10" s="358" t="s">
        <v>580</v>
      </c>
      <c r="E10" s="575"/>
      <c r="F10" s="936">
        <f>'Expenditures 15-22'!K168</f>
        <v>0</v>
      </c>
      <c r="G10" s="937"/>
    </row>
    <row r="11" spans="1:7" ht="12" customHeight="1" x14ac:dyDescent="0.2">
      <c r="A11" s="358" t="s">
        <v>529</v>
      </c>
      <c r="B11" s="934" t="s">
        <v>1806</v>
      </c>
      <c r="C11" s="357"/>
      <c r="D11" s="358" t="s">
        <v>580</v>
      </c>
      <c r="E11" s="575"/>
      <c r="F11" s="936">
        <f>'Expenditures 15-22'!K204</f>
        <v>27867</v>
      </c>
      <c r="G11" s="937"/>
    </row>
    <row r="12" spans="1:7" ht="12" customHeight="1" x14ac:dyDescent="0.2">
      <c r="A12" s="358" t="s">
        <v>530</v>
      </c>
      <c r="B12" s="934" t="s">
        <v>1807</v>
      </c>
      <c r="C12" s="357"/>
      <c r="D12" s="358" t="s">
        <v>580</v>
      </c>
      <c r="E12" s="575"/>
      <c r="F12" s="936">
        <f>'Expenditures 15-22'!K288</f>
        <v>17481</v>
      </c>
      <c r="G12" s="937"/>
    </row>
    <row r="13" spans="1:7" ht="12" customHeight="1" x14ac:dyDescent="0.2">
      <c r="A13" s="358" t="s">
        <v>112</v>
      </c>
      <c r="B13" s="934" t="s">
        <v>1808</v>
      </c>
      <c r="C13" s="357"/>
      <c r="D13" s="358" t="s">
        <v>580</v>
      </c>
      <c r="E13" s="575"/>
      <c r="F13" s="936">
        <f>'Expenditures 15-22'!K331</f>
        <v>17914</v>
      </c>
      <c r="G13" s="938"/>
    </row>
    <row r="14" spans="1:7" ht="12" customHeight="1" thickBot="1" x14ac:dyDescent="0.25">
      <c r="A14" s="939"/>
      <c r="B14" s="576"/>
      <c r="C14" s="577"/>
      <c r="D14" s="994" t="s">
        <v>580</v>
      </c>
      <c r="E14" s="588" t="s">
        <v>1112</v>
      </c>
      <c r="F14" s="940">
        <f>SUM(F8:F13)</f>
        <v>610134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21069</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21069</v>
      </c>
      <c r="G75" s="356"/>
    </row>
    <row r="76" spans="1:8" s="961" customFormat="1" ht="12" customHeight="1" thickTop="1" thickBot="1" x14ac:dyDescent="0.25">
      <c r="A76" s="581"/>
      <c r="B76" s="579"/>
      <c r="C76" s="580"/>
      <c r="D76" s="960" t="s">
        <v>1791</v>
      </c>
      <c r="E76" s="591"/>
      <c r="F76" s="1104">
        <f>(F14-F75)</f>
        <v>589065</v>
      </c>
      <c r="G76" s="358"/>
    </row>
    <row r="77" spans="1:8" s="961" customFormat="1" ht="12" customHeight="1" thickTop="1" x14ac:dyDescent="0.2">
      <c r="A77" s="582"/>
      <c r="B77" s="579"/>
      <c r="C77" s="580"/>
      <c r="D77" s="960" t="s">
        <v>2028</v>
      </c>
      <c r="E77" s="591"/>
      <c r="F77" s="1566">
        <v>54.8</v>
      </c>
      <c r="G77" s="359"/>
      <c r="H77" s="358"/>
    </row>
    <row r="78" spans="1:8" s="961" customFormat="1" ht="12" customHeight="1" thickBot="1" x14ac:dyDescent="0.25">
      <c r="A78" s="583"/>
      <c r="B78" s="579"/>
      <c r="C78" s="580"/>
      <c r="D78" s="960" t="s">
        <v>1858</v>
      </c>
      <c r="E78" s="591" t="s">
        <v>1112</v>
      </c>
      <c r="F78" s="1105">
        <f>IF(F77&gt;0,F76/F77," Complete Line 77")</f>
        <v>10749.361313868614</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7385</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23301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158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17089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24348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44139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241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1039</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1278</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12348</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131326</v>
      </c>
    </row>
    <row r="176" spans="1:7" ht="12" customHeight="1" x14ac:dyDescent="0.2">
      <c r="A176" s="584"/>
      <c r="B176" s="585"/>
      <c r="C176" s="586"/>
      <c r="D176" s="992" t="s">
        <v>1855</v>
      </c>
      <c r="E176" s="1046"/>
      <c r="F176" s="1108">
        <f>'PCTC-OEPP 28-29'!F76-F175</f>
        <v>457739</v>
      </c>
    </row>
    <row r="177" spans="1:7" ht="12" customHeight="1" x14ac:dyDescent="0.2">
      <c r="A177" s="584"/>
      <c r="B177" s="585"/>
      <c r="C177" s="586"/>
      <c r="D177" s="992" t="s">
        <v>2012</v>
      </c>
      <c r="E177" s="1046"/>
      <c r="F177" s="1108">
        <f>'Cap Outlay Deprec 27'!I18</f>
        <v>37481</v>
      </c>
    </row>
    <row r="178" spans="1:7" ht="12" customHeight="1" x14ac:dyDescent="0.2">
      <c r="A178" s="584"/>
      <c r="B178" s="585"/>
      <c r="C178" s="586"/>
      <c r="D178" s="992" t="s">
        <v>1857</v>
      </c>
      <c r="E178" s="1046"/>
      <c r="F178" s="1108">
        <f>F176+F177</f>
        <v>495220</v>
      </c>
    </row>
    <row r="179" spans="1:7" ht="12" customHeight="1" x14ac:dyDescent="0.2">
      <c r="A179" s="584"/>
      <c r="B179" s="587"/>
      <c r="C179" s="586"/>
      <c r="D179" s="992" t="s">
        <v>2013</v>
      </c>
      <c r="E179" s="1046"/>
      <c r="F179" s="1109">
        <f>'PCTC-OEPP 28-29'!F77</f>
        <v>54.8</v>
      </c>
      <c r="G179" s="68"/>
    </row>
    <row r="180" spans="1:7" ht="12" customHeight="1" thickBot="1" x14ac:dyDescent="0.25">
      <c r="A180" s="584"/>
      <c r="B180" s="587"/>
      <c r="C180" s="586"/>
      <c r="D180" s="992" t="s">
        <v>1934</v>
      </c>
      <c r="E180" s="1046" t="s">
        <v>1935</v>
      </c>
      <c r="F180" s="1110">
        <f>F178/F179</f>
        <v>9036.8613138686142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24520</v>
      </c>
      <c r="F10" s="856"/>
      <c r="G10" s="1111"/>
      <c r="H10" s="215"/>
      <c r="I10" s="215"/>
    </row>
    <row r="11" spans="1:9" s="2" customFormat="1" ht="22.5" customHeight="1" x14ac:dyDescent="0.2">
      <c r="A11" s="2408" t="s">
        <v>2090</v>
      </c>
      <c r="B11" s="2409"/>
      <c r="C11" s="2409"/>
      <c r="D11" s="2410"/>
      <c r="E11" s="1995">
        <v>7714</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339732</v>
      </c>
      <c r="F19" s="763"/>
      <c r="G19" s="765">
        <f>'Expenditures 15-22'!K33-SUM('Expenditures 15-22'!G33,'Expenditures 15-22'!I33)+'Expenditures 15-22'!D223</f>
        <v>339732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97778</v>
      </c>
      <c r="F23" s="763"/>
      <c r="G23" s="764">
        <f>'Expenditures 15-22'!K53-SUM('Expenditures 15-22'!G53,'Expenditures 15-22'!I53)+'Expenditures 15-22'!D251+'Expenditures 15-22'!K323-SUM('Expenditures 15-22'!G323,'Expenditures 15-22'!I323)</f>
        <v>97778</v>
      </c>
      <c r="H23" s="286"/>
      <c r="I23" s="215"/>
    </row>
    <row r="24" spans="1:9" s="2" customFormat="1" ht="12" customHeight="1" x14ac:dyDescent="0.2">
      <c r="A24" s="762" t="s">
        <v>646</v>
      </c>
      <c r="B24" s="758"/>
      <c r="C24" s="757">
        <v>2400</v>
      </c>
      <c r="D24" s="763"/>
      <c r="E24" s="764">
        <f>'Expenditures 15-22'!K57-SUM('Expenditures 15-22'!G57,'Expenditures 15-22'!I57)+'Expenditures 15-22'!D255</f>
        <v>36508</v>
      </c>
      <c r="F24" s="763"/>
      <c r="G24" s="765">
        <f>'Expenditures 15-22'!K57-SUM('Expenditures 15-22'!G57,'Expenditures 15-22'!I57)+'Expenditures 15-22'!D255</f>
        <v>36508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317</v>
      </c>
      <c r="E27" s="764">
        <f>E8</f>
        <v>0</v>
      </c>
      <c r="F27" s="764">
        <f>'Expenditures 15-22'!K60-SUM('Expenditures 15-22'!G60,'Expenditures 15-22'!I60)+'Expenditures 15-22'!D258-E8</f>
        <v>317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42986</v>
      </c>
      <c r="F28" s="767">
        <f>'Expenditures 15-22'!K61-SUM('Expenditures 15-22'!G61,'Expenditures 15-22'!I61)+'Expenditures 15-22'!K124-SUM('Expenditures 15-22'!G124,'Expenditures 15-22'!I124)+'Expenditures 15-22'!D260-E9</f>
        <v>42986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28723</v>
      </c>
      <c r="F29" s="763"/>
      <c r="G29" s="765">
        <f>'Expenditures 15-22'!K62-SUM('Expenditures 15-22'!G62,'Expenditures 15-22'!I62)+'Expenditures 15-22'!K125-SUM('Expenditures 15-22'!G125,'Expenditures 15-22'!I125)+'Expenditures 15-22'!K176-SUM('Expenditures 15-22'!G176,'Expenditures 15-22'!I176)+'Expenditures 15-22'!D261</f>
        <v>28723</v>
      </c>
      <c r="H29" s="392"/>
    </row>
    <row r="30" spans="1:9" ht="12" customHeight="1" x14ac:dyDescent="0.2">
      <c r="A30" s="762" t="s">
        <v>106</v>
      </c>
      <c r="B30" s="760"/>
      <c r="C30" s="757">
        <v>2560</v>
      </c>
      <c r="D30" s="763"/>
      <c r="E30" s="764">
        <f>'Expenditures 15-22'!K63-SUM('Expenditures 15-22'!G63,'Expenditures 15-22'!I63)+'Expenditures 15-22'!D262-E10</f>
        <v>18501</v>
      </c>
      <c r="F30" s="763"/>
      <c r="G30" s="764">
        <f>'Expenditures 15-22'!K63-SUM('Expenditures 15-22'!G63,'Expenditures 15-22'!I63)+'Expenditures 15-22'!D262-E10</f>
        <v>18501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317</v>
      </c>
      <c r="E40" s="767">
        <f>SUM(E19:E39)</f>
        <v>564228</v>
      </c>
      <c r="F40" s="767">
        <f>SUM(F19:F39)</f>
        <v>43303</v>
      </c>
      <c r="G40" s="767">
        <f>SUM(G19:G39)</f>
        <v>521242</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317</v>
      </c>
      <c r="F42" s="772" t="s">
        <v>553</v>
      </c>
      <c r="G42" s="768">
        <f>F40</f>
        <v>43303</v>
      </c>
    </row>
    <row r="43" spans="1:7" ht="12" customHeight="1" x14ac:dyDescent="0.2">
      <c r="A43" s="286"/>
      <c r="B43" s="215"/>
      <c r="C43" s="287"/>
      <c r="D43" s="772" t="s">
        <v>552</v>
      </c>
      <c r="E43" s="768">
        <f>E40</f>
        <v>564228</v>
      </c>
      <c r="F43" s="772" t="s">
        <v>552</v>
      </c>
      <c r="G43" s="768">
        <f>G40</f>
        <v>521242</v>
      </c>
    </row>
    <row r="44" spans="1:7" ht="12" customHeight="1" x14ac:dyDescent="0.2">
      <c r="A44" s="286"/>
      <c r="B44" s="215"/>
      <c r="C44" s="215"/>
      <c r="D44" s="782" t="s">
        <v>1165</v>
      </c>
      <c r="E44" s="783">
        <f>(E42/E43)</f>
        <v>5.6182961497834214E-4</v>
      </c>
      <c r="F44" s="782" t="s">
        <v>1165</v>
      </c>
      <c r="G44" s="783">
        <f>(G42/G43)</f>
        <v>8.307657479635179E-2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11" sqref="B1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5" t="s">
        <v>1936</v>
      </c>
      <c r="B5" s="2416"/>
      <c r="C5" s="2416"/>
      <c r="D5" s="2416"/>
      <c r="E5" s="2416"/>
    </row>
    <row r="6" spans="1:7" ht="12" customHeight="1" x14ac:dyDescent="0.25">
      <c r="A6" s="1924"/>
      <c r="B6" s="2417" t="str">
        <f>COVER!A17</f>
        <v>Buncombe Cons SD 43</v>
      </c>
      <c r="C6" s="2417"/>
      <c r="D6" s="2417"/>
      <c r="E6" s="1925"/>
    </row>
    <row r="7" spans="1:7" ht="11.25" customHeight="1" x14ac:dyDescent="0.25">
      <c r="A7" s="1924"/>
      <c r="B7" s="2418">
        <f>COVER!A13</f>
        <v>21044043003</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10" t="s">
        <v>2114</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t="s">
        <v>2098</v>
      </c>
      <c r="C32" s="1935" t="s">
        <v>2098</v>
      </c>
      <c r="D32" s="1938" t="s">
        <v>2098</v>
      </c>
      <c r="E32" s="2110" t="s">
        <v>2115</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8" sqref="E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Buncombe Cons SD 43</v>
      </c>
      <c r="J6" s="2438"/>
    </row>
    <row r="7" spans="1:10" x14ac:dyDescent="0.2">
      <c r="A7" s="2439" t="s">
        <v>1015</v>
      </c>
      <c r="B7" s="2440"/>
      <c r="C7" s="2440"/>
      <c r="D7" s="2440"/>
      <c r="E7" s="2441"/>
      <c r="F7" s="1605"/>
      <c r="G7" s="1594"/>
      <c r="H7" s="1604" t="s">
        <v>431</v>
      </c>
      <c r="I7" s="2442">
        <f>COVER!A13</f>
        <v>21044043003</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65160</v>
      </c>
      <c r="F12" s="1633"/>
      <c r="G12" s="1632">
        <f t="shared" ref="G12:G18" si="0">SUM(E12:F12)</f>
        <v>65160</v>
      </c>
      <c r="H12" s="1634">
        <v>68480</v>
      </c>
      <c r="I12" s="1633"/>
      <c r="J12" s="1632">
        <f t="shared" ref="J12:J18" si="1">SUM(H12:I12)</f>
        <v>68480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6" t="s">
        <v>8</v>
      </c>
      <c r="C18" s="2447"/>
      <c r="D18" s="2448"/>
      <c r="E18" s="1636">
        <v>4886</v>
      </c>
      <c r="F18" s="1636">
        <v>0</v>
      </c>
      <c r="G18" s="1637">
        <f t="shared" si="0"/>
        <v>4886</v>
      </c>
      <c r="H18" s="1634">
        <v>5130</v>
      </c>
      <c r="I18" s="1634">
        <v>0</v>
      </c>
      <c r="J18" s="1632">
        <f t="shared" si="1"/>
        <v>5130</v>
      </c>
    </row>
    <row r="19" spans="1:10" ht="12.75" customHeight="1" thickBot="1" x14ac:dyDescent="0.25">
      <c r="A19" s="1628">
        <v>8</v>
      </c>
      <c r="B19" s="1638" t="s">
        <v>1357</v>
      </c>
      <c r="D19" s="1639"/>
      <c r="E19" s="1640">
        <f t="shared" ref="E19:J19" si="2">SUM(E12:E17)-E18</f>
        <v>60274</v>
      </c>
      <c r="F19" s="1640">
        <f t="shared" si="2"/>
        <v>0</v>
      </c>
      <c r="G19" s="1640">
        <f t="shared" si="2"/>
        <v>60274</v>
      </c>
      <c r="H19" s="1640">
        <f t="shared" si="2"/>
        <v>63350</v>
      </c>
      <c r="I19" s="1640">
        <f t="shared" si="2"/>
        <v>0</v>
      </c>
      <c r="J19" s="1640">
        <f t="shared" si="2"/>
        <v>63350</v>
      </c>
    </row>
    <row r="20" spans="1:10" ht="25.5" customHeight="1" thickTop="1" x14ac:dyDescent="0.2">
      <c r="A20" s="1628">
        <v>9</v>
      </c>
      <c r="B20" s="2449" t="s">
        <v>2020</v>
      </c>
      <c r="C20" s="2447"/>
      <c r="D20" s="2448"/>
      <c r="E20" s="1641"/>
      <c r="F20" s="1641"/>
      <c r="G20" s="1641"/>
      <c r="H20" s="1641"/>
      <c r="I20" s="1641"/>
      <c r="J20" s="1642">
        <f>IF(AND(G19&gt;0,J19&gt;0),(((J19-G19)/G19)),"Enter Budget Data")</f>
        <v>5.1033613166539468E-2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1894</v>
      </c>
      <c r="G27" s="2450"/>
    </row>
    <row r="28" spans="1:10" ht="28.5" customHeight="1" x14ac:dyDescent="0.2">
      <c r="B28" s="1643"/>
      <c r="C28" s="2452"/>
      <c r="D28" s="2452"/>
      <c r="E28" s="1910"/>
      <c r="F28" s="2452"/>
      <c r="G28" s="2452"/>
    </row>
    <row r="29" spans="1:10" x14ac:dyDescent="0.2">
      <c r="B29" s="1643"/>
      <c r="C29" s="1904" t="s">
        <v>2027</v>
      </c>
      <c r="E29" s="1909"/>
      <c r="F29" s="2451" t="s">
        <v>1895</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2093</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B1"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2116</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Buncombe Cons SD 43</v>
      </c>
    </row>
    <row r="65" spans="2:2" x14ac:dyDescent="0.2">
      <c r="B65" s="394">
        <f>COVER!A13</f>
        <v>21044043003</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2" sqref="F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1066800</xdr:colOff>
                <xdr:row>4</xdr:row>
                <xdr:rowOff>19050</xdr:rowOff>
              </from>
              <to>
                <xdr:col>0</xdr:col>
                <xdr:colOff>1971675</xdr:colOff>
                <xdr:row>8</xdr:row>
                <xdr:rowOff>47625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1876</v>
      </c>
      <c r="B4" s="2472"/>
      <c r="C4" s="2472"/>
      <c r="D4" s="2472"/>
      <c r="E4" s="2472"/>
      <c r="F4" s="2473"/>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516676</v>
      </c>
      <c r="C6" s="1575">
        <f>'Acct Summary 7-8'!D8</f>
        <v>38087</v>
      </c>
      <c r="D6" s="1575">
        <f>'Acct Summary 7-8'!F8</f>
        <v>28407</v>
      </c>
      <c r="E6" s="1575">
        <f>'Acct Summary 7-8'!I8</f>
        <v>2830</v>
      </c>
      <c r="F6" s="1575">
        <f>SUM(B6:E6)</f>
        <v>586000</v>
      </c>
    </row>
    <row r="7" spans="1:8" s="1576" customFormat="1" ht="14.25" customHeight="1" thickBot="1" x14ac:dyDescent="0.25">
      <c r="A7" s="1574" t="s">
        <v>1635</v>
      </c>
      <c r="B7" s="1577">
        <f>'Acct Summary 7-8'!C17</f>
        <v>506673</v>
      </c>
      <c r="C7" s="1577">
        <f>'Acct Summary 7-8'!D17</f>
        <v>40199</v>
      </c>
      <c r="D7" s="1577">
        <f>'Acct Summary 7-8'!F17</f>
        <v>27867</v>
      </c>
      <c r="E7" s="1836"/>
      <c r="F7" s="1575">
        <f>SUM(B7:E7)</f>
        <v>574739</v>
      </c>
    </row>
    <row r="8" spans="1:8" s="1576" customFormat="1" ht="14.25" thickTop="1" thickBot="1" x14ac:dyDescent="0.25">
      <c r="A8" s="1578" t="s">
        <v>1636</v>
      </c>
      <c r="B8" s="1579">
        <f>(B6-B7)</f>
        <v>10003</v>
      </c>
      <c r="C8" s="1579">
        <f>(C6-C7)</f>
        <v>-2112</v>
      </c>
      <c r="D8" s="1579">
        <f>(D6-D7)</f>
        <v>540</v>
      </c>
      <c r="E8" s="1577">
        <f>(E6-E7)</f>
        <v>2830</v>
      </c>
      <c r="F8" s="1580">
        <f>SUM(F6-F7)</f>
        <v>11261</v>
      </c>
    </row>
    <row r="9" spans="1:8" s="1576" customFormat="1" ht="14.25" thickTop="1" thickBot="1" x14ac:dyDescent="0.25">
      <c r="A9" s="1581" t="s">
        <v>2022</v>
      </c>
      <c r="B9" s="1582">
        <f>'Acct Summary 7-8'!C81</f>
        <v>102289</v>
      </c>
      <c r="C9" s="1582">
        <f>'Acct Summary 7-8'!D81</f>
        <v>3807</v>
      </c>
      <c r="D9" s="1582">
        <f>'Acct Summary 7-8'!F81</f>
        <v>11360</v>
      </c>
      <c r="E9" s="1582">
        <f>'Acct Summary 7-8'!I81</f>
        <v>6322</v>
      </c>
      <c r="F9" s="1661">
        <f>SUM(B9:E9)</f>
        <v>123778</v>
      </c>
    </row>
    <row r="10" spans="1:8" ht="16.5" customHeight="1" thickTop="1" x14ac:dyDescent="0.2">
      <c r="A10" s="1583"/>
      <c r="B10" s="1584"/>
      <c r="C10" s="2459" t="str">
        <f>IF(AND(F8&lt;0,F9&gt;=0,ABS(F8*3)&gt;ABS(F9)),A14,IF(AND(F8&lt;0,F9&gt;0,ABS(F8*3)&lt;=ABS(F9)),A15,IF(AND(F8&lt;0,F9&lt;0),A14,IF(F9=0,A17,A16))))</f>
        <v>Balanced - no deficit reduction plan is required.</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1950</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1889</v>
      </c>
      <c r="D11" s="2480"/>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Buncombe Cons SD 43</v>
      </c>
      <c r="B7" s="2499"/>
      <c r="C7" s="2499"/>
      <c r="D7" s="2511"/>
      <c r="E7" s="2512">
        <f>COVER!A13</f>
        <v>21044043003</v>
      </c>
      <c r="F7" s="2513"/>
      <c r="G7" s="2514" t="str">
        <f>COVER!T23</f>
        <v>060-006106</v>
      </c>
      <c r="H7" s="2515"/>
      <c r="I7" s="2515"/>
      <c r="J7" s="2515"/>
      <c r="K7" s="2515"/>
      <c r="L7" s="251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BEUSSINK &amp; HICKAM PC</v>
      </c>
      <c r="H9" s="2505"/>
      <c r="I9" s="2505"/>
      <c r="J9" s="2505"/>
      <c r="K9" s="2505"/>
      <c r="L9" s="2519"/>
    </row>
    <row r="10" spans="1:29" ht="13.5" customHeight="1" x14ac:dyDescent="0.2">
      <c r="A10" s="2495" t="str">
        <f>COVER!A38</f>
        <v>VICKI TRIPP</v>
      </c>
      <c r="B10" s="2496"/>
      <c r="C10" s="2496"/>
      <c r="D10" s="2496"/>
      <c r="E10" s="2496"/>
      <c r="F10" s="2497"/>
      <c r="G10" s="2486" t="str">
        <f>COVER!T17</f>
        <v>139 W VIENNA ST - PO BOX 556</v>
      </c>
      <c r="H10" s="2488"/>
      <c r="I10" s="2488"/>
      <c r="J10" s="2488"/>
      <c r="K10" s="2488"/>
      <c r="L10" s="2501"/>
    </row>
    <row r="11" spans="1:29" ht="13.5" customHeight="1" x14ac:dyDescent="0.2">
      <c r="A11" s="2007" t="s">
        <v>1907</v>
      </c>
      <c r="B11" s="1959"/>
      <c r="C11" s="1949"/>
      <c r="D11" s="1961"/>
      <c r="E11" s="1949"/>
      <c r="F11" s="1950"/>
      <c r="G11" s="2486" t="str">
        <f>COVER!T19</f>
        <v>ANNA</v>
      </c>
      <c r="H11" s="2488"/>
      <c r="I11" s="2488"/>
      <c r="J11" s="2002" t="str">
        <f>COVER!X19</f>
        <v>IL</v>
      </c>
      <c r="K11" s="2002" t="str">
        <f>COVER!Z19</f>
        <v>62906-0556</v>
      </c>
      <c r="L11" s="2001"/>
    </row>
    <row r="12" spans="1:29" ht="13.5" customHeight="1" x14ac:dyDescent="0.2">
      <c r="A12" s="2502" t="s">
        <v>1906</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1908</v>
      </c>
      <c r="H13" s="1952"/>
      <c r="I13" s="2506" t="str">
        <f>COVER!T25</f>
        <v>shickam@frontier.com</v>
      </c>
      <c r="J13" s="2507"/>
      <c r="K13" s="2507"/>
      <c r="L13" s="2508"/>
    </row>
    <row r="14" spans="1:29" ht="13.5" customHeight="1" x14ac:dyDescent="0.2">
      <c r="A14" s="2486" t="str">
        <f>COVER!A19</f>
        <v>164 MAIN ST</v>
      </c>
      <c r="B14" s="2487"/>
      <c r="C14" s="2487"/>
      <c r="D14" s="2487"/>
      <c r="E14" s="2000">
        <v>0</v>
      </c>
      <c r="F14" s="1293"/>
      <c r="G14" s="2012" t="s">
        <v>1386</v>
      </c>
      <c r="H14" s="1279"/>
      <c r="I14" s="1279"/>
      <c r="J14" s="1279"/>
      <c r="K14" s="1279"/>
      <c r="L14" s="1951"/>
    </row>
    <row r="15" spans="1:29" ht="13.5" customHeight="1" x14ac:dyDescent="0.2">
      <c r="A15" s="2486" t="str">
        <f>COVER!A21</f>
        <v xml:space="preserve">BUNCOMBE </v>
      </c>
      <c r="B15" s="2488"/>
      <c r="C15" s="2488"/>
      <c r="D15" s="1278"/>
      <c r="E15" s="1920"/>
      <c r="F15" s="1292"/>
      <c r="G15" s="1999" t="str">
        <f>COVER!T15</f>
        <v>SCOTT A HICKAM CPA</v>
      </c>
      <c r="H15" s="1279"/>
      <c r="I15" s="1279"/>
      <c r="J15" s="1279"/>
      <c r="K15" s="1279"/>
      <c r="L15" s="1951"/>
    </row>
    <row r="16" spans="1:29" ht="12.2" customHeight="1" x14ac:dyDescent="0.2">
      <c r="A16" s="1999"/>
      <c r="B16" s="1501"/>
      <c r="C16" s="2002">
        <f>COVER!A25</f>
        <v>62912</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618-833-2721</v>
      </c>
      <c r="H18" s="2499"/>
      <c r="I18" s="2499"/>
      <c r="J18" s="2499"/>
      <c r="K18" s="2498" t="str">
        <f>COVER!X21</f>
        <v>618-833-7077</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Buncombe Cons SD 43</v>
      </c>
      <c r="B1" s="2521"/>
      <c r="C1" s="2521"/>
      <c r="D1" s="2521"/>
    </row>
    <row r="2" spans="1:11" s="2006" customFormat="1" ht="12.75" x14ac:dyDescent="0.2">
      <c r="A2" s="2522">
        <f>'Single Audit Cover'!E7</f>
        <v>21044043003</v>
      </c>
      <c r="B2" s="2523"/>
      <c r="C2" s="2523"/>
      <c r="D2" s="2523"/>
    </row>
    <row r="3" spans="1:11" s="2006" customFormat="1" ht="12.75" x14ac:dyDescent="0.2">
      <c r="A3" s="2520" t="s">
        <v>1898</v>
      </c>
      <c r="B3" s="2521"/>
      <c r="C3" s="2521"/>
      <c r="D3" s="2521"/>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Buncombe Cons SD 43</v>
      </c>
      <c r="B1" s="2526"/>
      <c r="C1" s="2526"/>
      <c r="D1" s="2526"/>
      <c r="E1" s="2526"/>
    </row>
    <row r="2" spans="1:5" x14ac:dyDescent="0.2">
      <c r="A2" s="2527">
        <f>'Single Audit Cover'!E7</f>
        <v>21044043003</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83393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7714</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-1278</v>
      </c>
    </row>
    <row r="19" spans="1:4" ht="13.5" thickBot="1" x14ac:dyDescent="0.25">
      <c r="A19" s="2024" t="s">
        <v>1452</v>
      </c>
      <c r="D19" s="1343">
        <f>SUM(D10:D17)</f>
        <v>89829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89829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89829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Buncombe Cons SD 43</v>
      </c>
      <c r="B1" s="2540"/>
      <c r="C1" s="2540"/>
      <c r="D1" s="2540"/>
      <c r="E1" s="1411"/>
    </row>
    <row r="2" spans="1:7" ht="13.5" customHeight="1" x14ac:dyDescent="0.2">
      <c r="A2" s="2541">
        <f>'Single Audit Cover'!E7</f>
        <v>21044043003</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2071</v>
      </c>
      <c r="E16" s="2537"/>
      <c r="F16" s="2537"/>
    </row>
    <row r="17" spans="1:6" ht="20.45" customHeight="1" x14ac:dyDescent="0.2">
      <c r="A17" s="2049"/>
      <c r="B17" s="2050"/>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2" t="s">
        <v>2072</v>
      </c>
      <c r="B32" s="2532"/>
      <c r="C32" s="2532"/>
      <c r="D32" s="2532"/>
      <c r="E32" s="2532"/>
      <c r="F32" s="2532"/>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3">
        <f>+C33+C34</f>
        <v>0</v>
      </c>
      <c r="F34" s="2534"/>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2075</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Buncombe Cons SD 43</v>
      </c>
      <c r="C1" s="2548"/>
      <c r="D1" s="2548"/>
      <c r="E1" s="2548"/>
      <c r="F1" s="2548"/>
      <c r="G1" s="2548"/>
      <c r="H1" s="2548"/>
      <c r="I1" s="2548"/>
      <c r="J1" s="2548"/>
      <c r="K1" s="2548"/>
      <c r="L1" s="2548"/>
      <c r="M1" s="2548"/>
    </row>
    <row r="2" spans="2:14" ht="15" x14ac:dyDescent="0.2">
      <c r="B2" s="2549">
        <f>'Single Audit Cover'!E7</f>
        <v>21044043003</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Buncombe Cons SD 43</v>
      </c>
      <c r="C1" s="2564"/>
      <c r="D1" s="2564"/>
      <c r="E1" s="2564"/>
      <c r="F1" s="2564"/>
      <c r="G1" s="2564"/>
      <c r="H1" s="2564"/>
      <c r="I1" s="2564"/>
      <c r="J1" s="1438"/>
    </row>
    <row r="2" spans="2:10" s="1350" customFormat="1" ht="12.75" customHeight="1" x14ac:dyDescent="0.2">
      <c r="B2" s="2565">
        <f>'Single Audit Cover'!E7</f>
        <v>21044043003</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2078</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Buncombe Cons SD 43</v>
      </c>
      <c r="C1" s="2563"/>
      <c r="D1" s="2563"/>
      <c r="E1" s="2563"/>
      <c r="F1" s="2563"/>
      <c r="G1" s="2563"/>
      <c r="H1" s="2563"/>
      <c r="I1" s="2563"/>
      <c r="J1" s="2563"/>
      <c r="K1" s="2563"/>
      <c r="L1" s="1471"/>
      <c r="M1" s="1471"/>
    </row>
    <row r="2" spans="1:13" ht="12" customHeight="1" x14ac:dyDescent="0.2">
      <c r="B2" s="2565">
        <f>'Single Audit Cover'!E7</f>
        <v>21044043003</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Buncombe Cons SD 43</v>
      </c>
      <c r="C1" s="2585"/>
      <c r="D1" s="2585"/>
      <c r="E1" s="2585"/>
      <c r="F1" s="2585"/>
      <c r="G1" s="2585"/>
      <c r="H1" s="2585"/>
      <c r="I1" s="2585"/>
      <c r="J1" s="2585"/>
      <c r="K1" s="2585"/>
      <c r="L1" s="1490"/>
    </row>
    <row r="2" spans="1:12" ht="12.75" customHeight="1" x14ac:dyDescent="0.2">
      <c r="B2" s="2586">
        <f>'Single Audit Cover'!E7</f>
        <v>21044043003</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Buncombe Cons SD 43</v>
      </c>
      <c r="C1" s="2563"/>
      <c r="D1" s="2563"/>
      <c r="E1" s="1500"/>
    </row>
    <row r="2" spans="2:5" s="1370" customFormat="1" ht="12.75" customHeight="1" x14ac:dyDescent="0.2">
      <c r="B2" s="2565">
        <f>'Single Audit Cover'!E7</f>
        <v>21044043003</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Buncombe Cons SD 43</v>
      </c>
      <c r="C1" s="2563"/>
      <c r="D1" s="2563"/>
      <c r="E1" s="2563"/>
      <c r="F1" s="1490"/>
      <c r="G1" s="1490"/>
      <c r="H1" s="1490"/>
      <c r="I1" s="1490"/>
      <c r="J1" s="1490"/>
      <c r="K1" s="1490"/>
      <c r="L1" s="1490"/>
    </row>
    <row r="2" spans="2:12" ht="13.5" customHeight="1" x14ac:dyDescent="0.2">
      <c r="B2" s="2565">
        <f>'Single Audit Cover'!E7</f>
        <v>21044043003</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21044043003</v>
      </c>
    </row>
    <row r="3" spans="1:2" x14ac:dyDescent="0.2">
      <c r="A3" t="s">
        <v>1110</v>
      </c>
      <c r="B3" s="1221" t="str">
        <f>COVER!A15</f>
        <v>JOHNSON</v>
      </c>
    </row>
    <row r="4" spans="1:2" x14ac:dyDescent="0.2">
      <c r="A4" t="s">
        <v>1166</v>
      </c>
      <c r="B4" s="1221" t="str">
        <f>COVER!A17</f>
        <v>Buncombe Cons SD 43</v>
      </c>
    </row>
    <row r="5" spans="1:2" x14ac:dyDescent="0.2">
      <c r="A5" t="s">
        <v>799</v>
      </c>
      <c r="B5" s="1221" t="str">
        <f>COVER!A38</f>
        <v>VICKI TRIPP</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102289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102289</v>
      </c>
      <c r="D92" s="13" t="str">
        <f t="shared" si="0"/>
        <v>Error?</v>
      </c>
    </row>
    <row r="93" spans="1:4" x14ac:dyDescent="0.2">
      <c r="A93" s="54">
        <v>32</v>
      </c>
      <c r="B93" s="1221">
        <f>'Assets-Liab 5-6'!C41</f>
        <v>102289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3807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3807</v>
      </c>
      <c r="D123" s="13" t="str">
        <f t="shared" si="0"/>
        <v>Error?</v>
      </c>
    </row>
    <row r="124" spans="1:4" x14ac:dyDescent="0.2">
      <c r="A124" s="54">
        <v>63</v>
      </c>
      <c r="B124" s="1221">
        <f>'Assets-Liab 5-6'!D41</f>
        <v>3807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11360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11360</v>
      </c>
      <c r="D170" s="13" t="str">
        <f t="shared" si="1"/>
        <v>Error?</v>
      </c>
    </row>
    <row r="171" spans="1:4" x14ac:dyDescent="0.2">
      <c r="A171" s="54">
        <v>110</v>
      </c>
      <c r="B171" s="1221">
        <f>'Assets-Liab 5-6'!F41</f>
        <v>11360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35845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35845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3000</v>
      </c>
      <c r="D273" s="13" t="str">
        <f t="shared" si="3"/>
        <v>Error?</v>
      </c>
    </row>
    <row r="274" spans="1:4" x14ac:dyDescent="0.2">
      <c r="A274" s="54">
        <v>213</v>
      </c>
      <c r="B274" s="1221">
        <f>'Assets-Liab 5-6'!M17</f>
        <v>662418</v>
      </c>
      <c r="D274" s="13" t="str">
        <f t="shared" si="3"/>
        <v>Error?</v>
      </c>
    </row>
    <row r="275" spans="1:4" x14ac:dyDescent="0.2">
      <c r="A275" s="54">
        <v>214</v>
      </c>
      <c r="B275" s="1221">
        <f>'Assets-Liab 5-6'!M18</f>
        <v>35259</v>
      </c>
      <c r="D275" s="13" t="str">
        <f t="shared" si="3"/>
        <v>Error?</v>
      </c>
    </row>
    <row r="276" spans="1:4" x14ac:dyDescent="0.2">
      <c r="A276" s="54">
        <v>215</v>
      </c>
      <c r="B276" s="1221">
        <f>'Assets-Liab 5-6'!M19</f>
        <v>319573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1020250</v>
      </c>
      <c r="C279" s="13" t="s">
        <v>653</v>
      </c>
      <c r="D279" s="13" t="str">
        <f t="shared" si="3"/>
        <v>Error?</v>
      </c>
    </row>
    <row r="280" spans="1:4" x14ac:dyDescent="0.2">
      <c r="A280" s="54">
        <v>219</v>
      </c>
      <c r="B280" s="1221">
        <f>'Assets-Liab 5-6'!M40</f>
        <v>1020250</v>
      </c>
      <c r="D280" s="13" t="str">
        <f t="shared" si="3"/>
        <v>Error?</v>
      </c>
    </row>
    <row r="281" spans="1:4" x14ac:dyDescent="0.2">
      <c r="A281" s="54">
        <v>220</v>
      </c>
      <c r="B281" s="1221">
        <f>'Assets-Liab 5-6'!M41</f>
        <v>1020250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159917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2910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224255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59375</v>
      </c>
      <c r="D733" s="13" t="str">
        <f t="shared" si="10"/>
        <v>Error?</v>
      </c>
    </row>
    <row r="734" spans="1:4" x14ac:dyDescent="0.2">
      <c r="A734" s="54">
        <v>673</v>
      </c>
      <c r="B734" s="1221">
        <f>'Expenditures 15-22'!C53</f>
        <v>59375</v>
      </c>
      <c r="C734" s="13" t="s">
        <v>653</v>
      </c>
      <c r="D734" s="13" t="str">
        <f t="shared" si="10"/>
        <v>Error?</v>
      </c>
    </row>
    <row r="735" spans="1:4" x14ac:dyDescent="0.2">
      <c r="A735" s="54">
        <v>674</v>
      </c>
      <c r="B735" s="1221">
        <f>'Expenditures 15-22'!C55</f>
        <v>30625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30625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16178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16178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106178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330433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21668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320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25452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5239</v>
      </c>
      <c r="D791" s="13" t="str">
        <f t="shared" si="11"/>
        <v>Error?</v>
      </c>
    </row>
    <row r="792" spans="1:4" x14ac:dyDescent="0.2">
      <c r="A792" s="54">
        <v>731</v>
      </c>
      <c r="B792" s="1221">
        <f>'Expenditures 15-22'!D53</f>
        <v>5239</v>
      </c>
      <c r="C792" s="13" t="s">
        <v>653</v>
      </c>
      <c r="D792" s="13" t="str">
        <f t="shared" si="11"/>
        <v>Error?</v>
      </c>
    </row>
    <row r="793" spans="1:4" x14ac:dyDescent="0.2">
      <c r="A793" s="54">
        <v>732</v>
      </c>
      <c r="B793" s="1221">
        <f>'Expenditures 15-22'!D55</f>
        <v>5239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5239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10478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35930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13965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14932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47204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8097</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8097</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317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1367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1684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9781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78054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19195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34642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406</v>
      </c>
      <c r="D907" s="13" t="str">
        <f t="shared" si="13"/>
        <v>Error?</v>
      </c>
    </row>
    <row r="908" spans="1:4" x14ac:dyDescent="0.2">
      <c r="A908" s="54">
        <v>847</v>
      </c>
      <c r="B908" s="1221">
        <f>'Expenditures 15-22'!F53</f>
        <v>406</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23153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23153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23559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58201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782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992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2466</v>
      </c>
      <c r="D1022" s="13" t="str">
        <f t="shared" si="14"/>
        <v>Error?</v>
      </c>
    </row>
    <row r="1023" spans="1:4" x14ac:dyDescent="0.2">
      <c r="A1023" s="54">
        <v>962</v>
      </c>
      <c r="B1023" s="1221">
        <f>'Expenditures 15-22'!H50</f>
        <v>140</v>
      </c>
      <c r="D1023" s="13" t="str">
        <f t="shared" ref="D1023:D1086" si="15">IF(ISBLANK(B1023),"OK",IF(A1023-B1023=0,"OK","Error?"))</f>
        <v>Error?</v>
      </c>
    </row>
    <row r="1024" spans="1:4" x14ac:dyDescent="0.2">
      <c r="A1024" s="54">
        <v>963</v>
      </c>
      <c r="B1024" s="1221">
        <f>'Expenditures 15-22'!H53</f>
        <v>2606</v>
      </c>
      <c r="C1024" s="13" t="s">
        <v>653</v>
      </c>
      <c r="D1024" s="13" t="str">
        <f t="shared" si="15"/>
        <v>Error?</v>
      </c>
    </row>
    <row r="1025" spans="1:4" x14ac:dyDescent="0.2">
      <c r="A1025" s="54">
        <v>964</v>
      </c>
      <c r="B1025" s="1221">
        <f>'Expenditures 15-22'!H55</f>
        <v>200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200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257</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3063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4055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215527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18372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332545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10563</v>
      </c>
      <c r="C1120" s="13" t="s">
        <v>653</v>
      </c>
      <c r="D1120" s="13" t="str">
        <f t="shared" si="16"/>
        <v>Error?</v>
      </c>
    </row>
    <row r="1121" spans="1:4" x14ac:dyDescent="0.2">
      <c r="A1121" s="54">
        <v>1060</v>
      </c>
      <c r="B1121" s="1221">
        <f>'Expenditures 15-22'!K50</f>
        <v>65160</v>
      </c>
      <c r="C1121" s="13" t="s">
        <v>653</v>
      </c>
      <c r="D1121" s="13" t="str">
        <f t="shared" si="16"/>
        <v>Error?</v>
      </c>
    </row>
    <row r="1122" spans="1:4" x14ac:dyDescent="0.2">
      <c r="A1122" s="54">
        <v>1061</v>
      </c>
      <c r="B1122" s="1221">
        <f>'Expenditures 15-22'!K53</f>
        <v>75723</v>
      </c>
      <c r="C1122" s="13" t="s">
        <v>653</v>
      </c>
      <c r="D1122" s="13" t="str">
        <f t="shared" si="16"/>
        <v>Error?</v>
      </c>
    </row>
    <row r="1123" spans="1:4" x14ac:dyDescent="0.2">
      <c r="A1123" s="54">
        <v>1062</v>
      </c>
      <c r="B1123" s="1221">
        <f>'Expenditures 15-22'!K55</f>
        <v>36064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36064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317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40955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41272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153059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21069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506673</v>
      </c>
      <c r="C1152" s="13" t="s">
        <v>653</v>
      </c>
      <c r="D1152" s="13" t="str">
        <f t="shared" si="17"/>
        <v>Error?</v>
      </c>
    </row>
    <row r="1153" spans="1:4" x14ac:dyDescent="0.2">
      <c r="A1153" s="54">
        <v>1092</v>
      </c>
      <c r="B1153" s="1221">
        <f>'Expenditures 15-22'!K115</f>
        <v>10003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22118</v>
      </c>
      <c r="D1221" s="13" t="str">
        <f t="shared" si="18"/>
        <v>Error?</v>
      </c>
    </row>
    <row r="1222" spans="1:4" x14ac:dyDescent="0.2">
      <c r="A1222" s="82">
        <v>1161</v>
      </c>
      <c r="D1222" s="13" t="str">
        <f t="shared" si="18"/>
        <v>OK</v>
      </c>
    </row>
    <row r="1223" spans="1:4" x14ac:dyDescent="0.2">
      <c r="A1223" s="54">
        <v>1162</v>
      </c>
      <c r="B1223" s="1221">
        <f>'Expenditures 15-22'!C127</f>
        <v>22118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22118</v>
      </c>
      <c r="C1225" s="13" t="s">
        <v>653</v>
      </c>
      <c r="D1225" s="13" t="str">
        <f t="shared" si="18"/>
        <v>Error?</v>
      </c>
    </row>
    <row r="1226" spans="1:4" x14ac:dyDescent="0.2">
      <c r="A1226" s="54">
        <v>1165</v>
      </c>
      <c r="B1226" s="1221">
        <f>'Expenditures 15-22'!C150</f>
        <v>22118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8233</v>
      </c>
      <c r="D1237" s="13" t="str">
        <f t="shared" si="18"/>
        <v>Error?</v>
      </c>
    </row>
    <row r="1238" spans="1:4" x14ac:dyDescent="0.2">
      <c r="A1238" s="82">
        <v>1177</v>
      </c>
      <c r="D1238" s="13" t="str">
        <f t="shared" si="18"/>
        <v>OK</v>
      </c>
    </row>
    <row r="1239" spans="1:4" x14ac:dyDescent="0.2">
      <c r="A1239" s="54">
        <v>1178</v>
      </c>
      <c r="B1239" s="1221">
        <f>'Expenditures 15-22'!E127</f>
        <v>8233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8233</v>
      </c>
      <c r="C1241" s="13" t="s">
        <v>653</v>
      </c>
      <c r="D1241" s="13" t="str">
        <f t="shared" si="18"/>
        <v>Error?</v>
      </c>
    </row>
    <row r="1242" spans="1:4" x14ac:dyDescent="0.2">
      <c r="A1242" s="54">
        <v>1181</v>
      </c>
      <c r="B1242" s="1221">
        <f>'Expenditures 15-22'!E150</f>
        <v>8233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9848</v>
      </c>
      <c r="D1245" s="13" t="str">
        <f t="shared" si="18"/>
        <v>Error?</v>
      </c>
    </row>
    <row r="1246" spans="1:4" x14ac:dyDescent="0.2">
      <c r="A1246" s="82">
        <v>1185</v>
      </c>
      <c r="D1246" s="13" t="str">
        <f t="shared" si="18"/>
        <v>OK</v>
      </c>
    </row>
    <row r="1247" spans="1:4" x14ac:dyDescent="0.2">
      <c r="A1247" s="54">
        <v>1186</v>
      </c>
      <c r="B1247" s="1221">
        <f>'Expenditures 15-22'!F127</f>
        <v>9848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9848</v>
      </c>
      <c r="C1249" s="13" t="s">
        <v>653</v>
      </c>
      <c r="D1249" s="13" t="str">
        <f t="shared" si="18"/>
        <v>Error?</v>
      </c>
    </row>
    <row r="1250" spans="1:4" x14ac:dyDescent="0.2">
      <c r="A1250" s="54">
        <v>1189</v>
      </c>
      <c r="B1250" s="1221">
        <f>'Expenditures 15-22'!F150</f>
        <v>9848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40199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40199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40199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40199</v>
      </c>
      <c r="C1288" s="13" t="s">
        <v>653</v>
      </c>
      <c r="D1288" s="13" t="str">
        <f t="shared" si="19"/>
        <v>Error?</v>
      </c>
    </row>
    <row r="1289" spans="1:4" x14ac:dyDescent="0.2">
      <c r="A1289" s="54">
        <v>1228</v>
      </c>
      <c r="B1289" s="1221">
        <f>'Expenditures 15-22'!K151</f>
        <v>-2112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12716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12716</v>
      </c>
      <c r="C1339" s="13" t="s">
        <v>653</v>
      </c>
      <c r="D1339" s="13" t="str">
        <f t="shared" si="19"/>
        <v>Error?</v>
      </c>
    </row>
    <row r="1340" spans="1:4" x14ac:dyDescent="0.2">
      <c r="A1340" s="54">
        <v>1279</v>
      </c>
      <c r="B1340" s="1221">
        <f>'Expenditures 15-22'!C204</f>
        <v>12716</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7438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7438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7438</v>
      </c>
      <c r="C1353" s="13" t="s">
        <v>653</v>
      </c>
      <c r="D1353" s="13" t="str">
        <f t="shared" si="20"/>
        <v>Error?</v>
      </c>
    </row>
    <row r="1354" spans="1:4" x14ac:dyDescent="0.2">
      <c r="A1354" s="54">
        <v>1293</v>
      </c>
      <c r="B1354" s="1221">
        <f>'Expenditures 15-22'!F176</f>
        <v>7669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7669</v>
      </c>
      <c r="C1358" s="13" t="s">
        <v>653</v>
      </c>
      <c r="D1358" s="13" t="str">
        <f t="shared" si="20"/>
        <v>Error?</v>
      </c>
    </row>
    <row r="1359" spans="1:4" x14ac:dyDescent="0.2">
      <c r="A1359" s="54">
        <v>1298</v>
      </c>
      <c r="B1359" s="1221">
        <f>'Expenditures 15-22'!F204</f>
        <v>7669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44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44</v>
      </c>
      <c r="C1376" s="13" t="s">
        <v>653</v>
      </c>
      <c r="D1376" s="13" t="str">
        <f t="shared" si="20"/>
        <v>Error?</v>
      </c>
    </row>
    <row r="1377" spans="1:4" x14ac:dyDescent="0.2">
      <c r="A1377" s="54">
        <v>1316</v>
      </c>
      <c r="B1377" s="1221">
        <f>'Expenditures 15-22'!K176</f>
        <v>27867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27867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27867</v>
      </c>
      <c r="C1388" s="13" t="s">
        <v>653</v>
      </c>
      <c r="D1388" s="13" t="str">
        <f t="shared" si="20"/>
        <v>Error?</v>
      </c>
    </row>
    <row r="1389" spans="1:4" x14ac:dyDescent="0.2">
      <c r="A1389" s="54">
        <v>1328</v>
      </c>
      <c r="B1389" s="1221">
        <f>'Expenditures 15-22'!K205</f>
        <v>540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159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7187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4141</v>
      </c>
      <c r="D1423" s="13" t="str">
        <f t="shared" si="21"/>
        <v>Error?</v>
      </c>
    </row>
    <row r="1424" spans="1:4" x14ac:dyDescent="0.2">
      <c r="A1424" s="54">
        <v>1363</v>
      </c>
      <c r="B1424" s="1221">
        <f>'Expenditures 15-22'!D251</f>
        <v>4141</v>
      </c>
      <c r="C1424" s="13" t="s">
        <v>653</v>
      </c>
      <c r="D1424" s="13" t="str">
        <f t="shared" si="21"/>
        <v>Error?</v>
      </c>
    </row>
    <row r="1425" spans="1:4" x14ac:dyDescent="0.2">
      <c r="A1425" s="54">
        <v>1364</v>
      </c>
      <c r="B1425" s="1221">
        <f>'Expenditures 15-22'!D253</f>
        <v>444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444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2787</v>
      </c>
      <c r="D1431" s="13" t="str">
        <f t="shared" si="21"/>
        <v>Error?</v>
      </c>
    </row>
    <row r="1432" spans="1:4" x14ac:dyDescent="0.2">
      <c r="A1432" s="54">
        <v>1371</v>
      </c>
      <c r="B1432" s="1221">
        <f>'Expenditures 15-22'!D261</f>
        <v>856</v>
      </c>
      <c r="D1432" s="13" t="str">
        <f t="shared" si="21"/>
        <v>Error?</v>
      </c>
    </row>
    <row r="1433" spans="1:4" x14ac:dyDescent="0.2">
      <c r="A1433" s="54">
        <v>1372</v>
      </c>
      <c r="B1433" s="1221">
        <f>'Expenditures 15-22'!D262</f>
        <v>2066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5709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10294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17481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159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7187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4141</v>
      </c>
      <c r="C1487" s="13" t="s">
        <v>653</v>
      </c>
      <c r="D1487" s="13" t="str">
        <f t="shared" si="22"/>
        <v>Error?</v>
      </c>
    </row>
    <row r="1488" spans="1:4" x14ac:dyDescent="0.2">
      <c r="A1488" s="54">
        <v>1427</v>
      </c>
      <c r="B1488" s="1221">
        <f>'Expenditures 15-22'!K251</f>
        <v>4141</v>
      </c>
      <c r="C1488" s="13" t="s">
        <v>653</v>
      </c>
      <c r="D1488" s="13" t="str">
        <f t="shared" si="22"/>
        <v>Error?</v>
      </c>
    </row>
    <row r="1489" spans="1:4" x14ac:dyDescent="0.2">
      <c r="A1489" s="54">
        <v>1428</v>
      </c>
      <c r="B1489" s="1221">
        <f>'Expenditures 15-22'!K253</f>
        <v>444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444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2787</v>
      </c>
      <c r="C1495" s="13" t="s">
        <v>653</v>
      </c>
      <c r="D1495" s="13" t="str">
        <f t="shared" si="22"/>
        <v>Error?</v>
      </c>
    </row>
    <row r="1496" spans="1:4" x14ac:dyDescent="0.2">
      <c r="A1496" s="54">
        <v>1435</v>
      </c>
      <c r="B1496" s="1221">
        <f>'Expenditures 15-22'!K261</f>
        <v>856</v>
      </c>
      <c r="C1496" s="13" t="s">
        <v>653</v>
      </c>
      <c r="D1496" s="13" t="str">
        <f t="shared" si="22"/>
        <v>Error?</v>
      </c>
    </row>
    <row r="1497" spans="1:4" x14ac:dyDescent="0.2">
      <c r="A1497" s="54">
        <v>1436</v>
      </c>
      <c r="B1497" s="1221">
        <f>'Expenditures 15-22'!K262</f>
        <v>2066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5709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10294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17481</v>
      </c>
      <c r="C1517" s="13" t="s">
        <v>653</v>
      </c>
      <c r="D1517" s="13" t="str">
        <f t="shared" si="22"/>
        <v>Error?</v>
      </c>
    </row>
    <row r="1518" spans="1:4" x14ac:dyDescent="0.2">
      <c r="A1518" s="54">
        <v>1457</v>
      </c>
      <c r="B1518" s="1221">
        <f>'Expenditures 15-22'!K289</f>
        <v>5845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92286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102289</v>
      </c>
      <c r="C1630" s="13" t="s">
        <v>653</v>
      </c>
      <c r="D1630" s="13" t="str">
        <f t="shared" si="24"/>
        <v>Error?</v>
      </c>
    </row>
    <row r="1631" spans="1:4" x14ac:dyDescent="0.2">
      <c r="A1631" s="54">
        <v>1570</v>
      </c>
      <c r="B1631" s="1221">
        <f>'Acct Summary 7-8'!D79</f>
        <v>5919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3807</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10820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11360</v>
      </c>
      <c r="C1672" s="13" t="s">
        <v>653</v>
      </c>
      <c r="D1672" s="13" t="str">
        <f t="shared" si="25"/>
        <v>Error?</v>
      </c>
    </row>
    <row r="1673" spans="1:4" x14ac:dyDescent="0.2">
      <c r="A1673" s="54">
        <v>1612</v>
      </c>
      <c r="B1673" s="1221">
        <f>'Acct Summary 7-8'!G79</f>
        <v>30000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35845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97820</v>
      </c>
      <c r="C1744" s="13" t="s">
        <v>653</v>
      </c>
      <c r="D1744" s="13" t="str">
        <f t="shared" si="26"/>
        <v>Error?</v>
      </c>
    </row>
    <row r="1745" spans="1:5" x14ac:dyDescent="0.2">
      <c r="A1745" s="54">
        <v>1684</v>
      </c>
      <c r="B1745" s="1221">
        <f>'Tax Sched 24'!B5</f>
        <v>27954</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11182</v>
      </c>
      <c r="C1747" s="13" t="s">
        <v>653</v>
      </c>
      <c r="D1747" s="13" t="str">
        <f t="shared" si="26"/>
        <v>Error?</v>
      </c>
    </row>
    <row r="1748" spans="1:5" x14ac:dyDescent="0.2">
      <c r="A1748" s="54">
        <v>1687</v>
      </c>
      <c r="B1748" s="1221">
        <f>'Tax Sched 24'!B8</f>
        <v>7993</v>
      </c>
      <c r="C1748" s="13" t="s">
        <v>653</v>
      </c>
      <c r="D1748" s="13" t="str">
        <f t="shared" si="26"/>
        <v>Error?</v>
      </c>
    </row>
    <row r="1749" spans="1:5" x14ac:dyDescent="0.2">
      <c r="A1749" s="54">
        <v>1688</v>
      </c>
      <c r="B1749" s="1221">
        <f>'Tax Sched 24'!B10</f>
        <v>2796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20476</v>
      </c>
      <c r="C1752" s="13" t="s">
        <v>653</v>
      </c>
      <c r="D1752" s="13" t="str">
        <f t="shared" si="26"/>
        <v>Error?</v>
      </c>
    </row>
    <row r="1753" spans="1:5" x14ac:dyDescent="0.2">
      <c r="A1753" s="54">
        <v>1692</v>
      </c>
      <c r="B1753" s="1221">
        <f>'Tax Sched 24'!B12</f>
        <v>2796</v>
      </c>
      <c r="C1753" s="13" t="s">
        <v>653</v>
      </c>
      <c r="D1753" s="13" t="str">
        <f t="shared" si="26"/>
        <v>Error?</v>
      </c>
    </row>
    <row r="1754" spans="1:5" x14ac:dyDescent="0.2">
      <c r="A1754" s="54">
        <v>1693</v>
      </c>
      <c r="B1754" s="1221">
        <f>'Tax Sched 24'!B14</f>
        <v>1123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186128</v>
      </c>
      <c r="C1759" s="13" t="s">
        <v>653</v>
      </c>
      <c r="D1759" s="13" t="str">
        <f t="shared" si="26"/>
        <v>Error?</v>
      </c>
    </row>
    <row r="1760" spans="1:5" x14ac:dyDescent="0.2">
      <c r="A1760" s="54">
        <v>1699</v>
      </c>
      <c r="B1760" s="1221">
        <f>'Tax Sched 24'!D4</f>
        <v>97820</v>
      </c>
      <c r="C1760" s="13" t="s">
        <v>653</v>
      </c>
      <c r="D1760" s="13" t="str">
        <f t="shared" si="26"/>
        <v>Error?</v>
      </c>
    </row>
    <row r="1761" spans="1:5" x14ac:dyDescent="0.2">
      <c r="A1761" s="54">
        <v>1700</v>
      </c>
      <c r="B1761" s="1221">
        <f>'Tax Sched 24'!D5</f>
        <v>27954</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11182</v>
      </c>
      <c r="C1763" s="13" t="s">
        <v>653</v>
      </c>
      <c r="D1763" s="13" t="str">
        <f t="shared" si="26"/>
        <v>Error?</v>
      </c>
    </row>
    <row r="1764" spans="1:5" x14ac:dyDescent="0.2">
      <c r="A1764" s="54">
        <v>1703</v>
      </c>
      <c r="B1764" s="1221">
        <f>'Tax Sched 24'!D8</f>
        <v>7993</v>
      </c>
      <c r="C1764" s="13" t="s">
        <v>653</v>
      </c>
      <c r="D1764" s="13" t="str">
        <f t="shared" si="26"/>
        <v>Error?</v>
      </c>
    </row>
    <row r="1765" spans="1:5" x14ac:dyDescent="0.2">
      <c r="A1765" s="54">
        <v>1704</v>
      </c>
      <c r="B1765" s="1221">
        <f>'Tax Sched 24'!D10</f>
        <v>2796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20476</v>
      </c>
      <c r="C1768" s="13" t="s">
        <v>653</v>
      </c>
      <c r="D1768" s="13" t="str">
        <f t="shared" si="26"/>
        <v>Error?</v>
      </c>
    </row>
    <row r="1769" spans="1:5" x14ac:dyDescent="0.2">
      <c r="A1769" s="54">
        <v>1708</v>
      </c>
      <c r="B1769" s="1221">
        <f>'Tax Sched 24'!D12</f>
        <v>2796</v>
      </c>
      <c r="C1769" s="13" t="s">
        <v>653</v>
      </c>
      <c r="D1769" s="13" t="str">
        <f t="shared" si="26"/>
        <v>Error?</v>
      </c>
    </row>
    <row r="1770" spans="1:5" x14ac:dyDescent="0.2">
      <c r="A1770" s="54">
        <v>1709</v>
      </c>
      <c r="B1770" s="1221">
        <f>'Tax Sched 24'!D14</f>
        <v>1123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186128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97937</v>
      </c>
      <c r="C1792" s="13" t="s">
        <v>653</v>
      </c>
      <c r="D1792" s="13" t="str">
        <f t="shared" si="27"/>
        <v>Error?</v>
      </c>
    </row>
    <row r="1793" spans="1:4" x14ac:dyDescent="0.2">
      <c r="A1793" s="54">
        <v>1732</v>
      </c>
      <c r="B1793" s="1221">
        <f>'Tax Sched 24'!F5</f>
        <v>27983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11194</v>
      </c>
      <c r="C1795" s="13" t="s">
        <v>653</v>
      </c>
      <c r="D1795" s="13" t="str">
        <f t="shared" si="27"/>
        <v>Error?</v>
      </c>
    </row>
    <row r="1796" spans="1:4" x14ac:dyDescent="0.2">
      <c r="A1796" s="54">
        <v>1735</v>
      </c>
      <c r="B1796" s="1221">
        <f>'Tax Sched 24'!F8</f>
        <v>6000</v>
      </c>
      <c r="C1796" s="13" t="s">
        <v>653</v>
      </c>
      <c r="D1796" s="13" t="str">
        <f t="shared" si="27"/>
        <v>Error?</v>
      </c>
    </row>
    <row r="1797" spans="1:4" x14ac:dyDescent="0.2">
      <c r="A1797" s="54">
        <v>1736</v>
      </c>
      <c r="B1797" s="1221">
        <f>'Tax Sched 24'!F10</f>
        <v>2798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30000</v>
      </c>
      <c r="C1800" s="13" t="s">
        <v>653</v>
      </c>
      <c r="D1800" s="13" t="str">
        <f t="shared" si="27"/>
        <v>Error?</v>
      </c>
    </row>
    <row r="1801" spans="1:4" x14ac:dyDescent="0.2">
      <c r="A1801" s="54">
        <v>1740</v>
      </c>
      <c r="B1801" s="1221">
        <f>'Tax Sched 24'!F12</f>
        <v>2798</v>
      </c>
      <c r="C1801" s="13" t="s">
        <v>653</v>
      </c>
      <c r="D1801" s="13" t="str">
        <f t="shared" si="27"/>
        <v>Error?</v>
      </c>
    </row>
    <row r="1802" spans="1:4" x14ac:dyDescent="0.2">
      <c r="A1802" s="54">
        <v>1741</v>
      </c>
      <c r="B1802" s="1221">
        <f>'Tax Sched 24'!F14</f>
        <v>1119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97937</v>
      </c>
      <c r="D1808" s="13" t="str">
        <f t="shared" si="27"/>
        <v>Error?</v>
      </c>
    </row>
    <row r="1809" spans="1:4" x14ac:dyDescent="0.2">
      <c r="A1809" s="54">
        <v>1748</v>
      </c>
      <c r="B1809" s="1221">
        <f>'Tax Sched 24'!E5</f>
        <v>27983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11194</v>
      </c>
      <c r="D1811" s="13" t="str">
        <f t="shared" si="27"/>
        <v>Error?</v>
      </c>
    </row>
    <row r="1812" spans="1:4" x14ac:dyDescent="0.2">
      <c r="A1812" s="54">
        <v>1751</v>
      </c>
      <c r="B1812" s="1221">
        <f>'Tax Sched 24'!E8</f>
        <v>6000</v>
      </c>
      <c r="D1812" s="13" t="str">
        <f t="shared" si="27"/>
        <v>Error?</v>
      </c>
    </row>
    <row r="1813" spans="1:4" x14ac:dyDescent="0.2">
      <c r="A1813" s="54">
        <v>1752</v>
      </c>
      <c r="B1813" s="1221">
        <f>'Tax Sched 24'!E10</f>
        <v>2798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30000</v>
      </c>
      <c r="D1816" s="13" t="str">
        <f t="shared" si="27"/>
        <v>Error?</v>
      </c>
    </row>
    <row r="1817" spans="1:4" x14ac:dyDescent="0.2">
      <c r="A1817" s="54">
        <v>1756</v>
      </c>
      <c r="B1817" s="1221">
        <f>'Tax Sched 24'!E12</f>
        <v>2798</v>
      </c>
      <c r="D1817" s="13" t="str">
        <f t="shared" si="27"/>
        <v>Error?</v>
      </c>
    </row>
    <row r="1818" spans="1:4" x14ac:dyDescent="0.2">
      <c r="A1818" s="54">
        <v>1757</v>
      </c>
      <c r="B1818" s="1221">
        <f>'Tax Sched 24'!E14</f>
        <v>1119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185829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1123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1123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1123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3000</v>
      </c>
      <c r="D2008" s="13" t="str">
        <f t="shared" si="30"/>
        <v>Error?</v>
      </c>
    </row>
    <row r="2009" spans="1:4" x14ac:dyDescent="0.2">
      <c r="A2009" s="54">
        <v>1948</v>
      </c>
      <c r="B2009" s="1221">
        <f>'Cap Outlay Deprec 27'!C8</f>
        <v>662418</v>
      </c>
      <c r="D2009" s="13" t="str">
        <f t="shared" si="30"/>
        <v>Error?</v>
      </c>
    </row>
    <row r="2010" spans="1:4" x14ac:dyDescent="0.2">
      <c r="A2010" s="54">
        <v>1949</v>
      </c>
      <c r="B2010" s="1221">
        <f>'Cap Outlay Deprec 27'!C10</f>
        <v>35259</v>
      </c>
      <c r="D2010" s="13" t="str">
        <f t="shared" si="30"/>
        <v>Error?</v>
      </c>
    </row>
    <row r="2011" spans="1:4" x14ac:dyDescent="0.2">
      <c r="A2011" s="54">
        <v>1950</v>
      </c>
      <c r="B2011" s="1221">
        <f>'Cap Outlay Deprec 27'!C12</f>
        <v>204533</v>
      </c>
      <c r="D2011" s="13" t="str">
        <f t="shared" si="30"/>
        <v>Error?</v>
      </c>
    </row>
    <row r="2012" spans="1:4" x14ac:dyDescent="0.2">
      <c r="A2012" s="54">
        <v>1951</v>
      </c>
      <c r="B2012" s="1221">
        <f>'Cap Outlay Deprec 27'!C13</f>
        <v>79887</v>
      </c>
      <c r="D2012" s="13" t="str">
        <f t="shared" si="30"/>
        <v>Error?</v>
      </c>
    </row>
    <row r="2013" spans="1:4" x14ac:dyDescent="0.2">
      <c r="A2013" s="54">
        <v>1952</v>
      </c>
      <c r="B2013" s="1221">
        <f>'Cap Outlay Deprec 27'!C16</f>
        <v>1020250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3000</v>
      </c>
      <c r="C2026" s="13" t="s">
        <v>653</v>
      </c>
      <c r="D2026" s="13" t="str">
        <f t="shared" si="30"/>
        <v>Error?</v>
      </c>
    </row>
    <row r="2027" spans="1:4" x14ac:dyDescent="0.2">
      <c r="A2027" s="54">
        <v>1966</v>
      </c>
      <c r="B2027" s="1221">
        <f>'Cap Outlay Deprec 27'!F8</f>
        <v>662418</v>
      </c>
      <c r="C2027" s="13" t="s">
        <v>653</v>
      </c>
      <c r="D2027" s="13" t="str">
        <f t="shared" si="30"/>
        <v>Error?</v>
      </c>
    </row>
    <row r="2028" spans="1:4" x14ac:dyDescent="0.2">
      <c r="A2028" s="54">
        <v>1967</v>
      </c>
      <c r="B2028" s="1221">
        <f>'Cap Outlay Deprec 27'!F10</f>
        <v>35259</v>
      </c>
      <c r="C2028" s="13" t="s">
        <v>653</v>
      </c>
      <c r="D2028" s="13" t="str">
        <f t="shared" si="30"/>
        <v>Error?</v>
      </c>
    </row>
    <row r="2029" spans="1:4" x14ac:dyDescent="0.2">
      <c r="A2029" s="54">
        <v>1968</v>
      </c>
      <c r="B2029" s="1221">
        <f>'Cap Outlay Deprec 27'!F12</f>
        <v>204533</v>
      </c>
      <c r="C2029" s="13" t="s">
        <v>653</v>
      </c>
      <c r="D2029" s="13" t="str">
        <f t="shared" si="30"/>
        <v>Error?</v>
      </c>
    </row>
    <row r="2030" spans="1:4" x14ac:dyDescent="0.2">
      <c r="A2030" s="54">
        <v>1969</v>
      </c>
      <c r="B2030" s="1221">
        <f>'Cap Outlay Deprec 27'!F13</f>
        <v>79887</v>
      </c>
      <c r="C2030" s="13" t="s">
        <v>653</v>
      </c>
      <c r="D2030" s="13" t="str">
        <f t="shared" si="30"/>
        <v>Error?</v>
      </c>
    </row>
    <row r="2031" spans="1:4" x14ac:dyDescent="0.2">
      <c r="A2031" s="54">
        <v>1970</v>
      </c>
      <c r="B2031" s="1221">
        <f>'Cap Outlay Deprec 27'!F16</f>
        <v>1020250</v>
      </c>
      <c r="C2031" s="13" t="s">
        <v>653</v>
      </c>
      <c r="D2031" s="13" t="str">
        <f t="shared" si="30"/>
        <v>Error?</v>
      </c>
    </row>
    <row r="2032" spans="1:4" x14ac:dyDescent="0.2">
      <c r="A2032" s="82">
        <v>1971</v>
      </c>
      <c r="D2032" s="13" t="str">
        <f t="shared" si="30"/>
        <v>OK</v>
      </c>
    </row>
    <row r="2033" spans="1:4" x14ac:dyDescent="0.2">
      <c r="A2033" s="54">
        <v>1972</v>
      </c>
      <c r="B2033" s="1221">
        <f>'Cap Outlay Deprec 27'!H8</f>
        <v>295139</v>
      </c>
      <c r="D2033" s="13" t="str">
        <f t="shared" si="30"/>
        <v>Error?</v>
      </c>
    </row>
    <row r="2034" spans="1:4" x14ac:dyDescent="0.2">
      <c r="A2034" s="54">
        <v>1973</v>
      </c>
      <c r="B2034" s="1221">
        <f>'Cap Outlay Deprec 27'!H10</f>
        <v>10614</v>
      </c>
      <c r="D2034" s="13" t="str">
        <f t="shared" si="30"/>
        <v>Error?</v>
      </c>
    </row>
    <row r="2035" spans="1:4" x14ac:dyDescent="0.2">
      <c r="A2035" s="54">
        <v>1974</v>
      </c>
      <c r="B2035" s="1221">
        <f>'Cap Outlay Deprec 27'!H12</f>
        <v>158573</v>
      </c>
      <c r="D2035" s="13" t="str">
        <f t="shared" si="30"/>
        <v>Error?</v>
      </c>
    </row>
    <row r="2036" spans="1:4" x14ac:dyDescent="0.2">
      <c r="A2036" s="54">
        <v>1975</v>
      </c>
      <c r="B2036" s="1221">
        <f>'Cap Outlay Deprec 27'!H13</f>
        <v>70286</v>
      </c>
      <c r="D2036" s="13" t="str">
        <f t="shared" si="30"/>
        <v>Error?</v>
      </c>
    </row>
    <row r="2037" spans="1:4" x14ac:dyDescent="0.2">
      <c r="A2037" s="54">
        <v>1976</v>
      </c>
      <c r="B2037" s="1221">
        <f>'Cap Outlay Deprec 27'!H16</f>
        <v>553430</v>
      </c>
      <c r="C2037" s="13" t="s">
        <v>653</v>
      </c>
      <c r="D2037" s="13" t="str">
        <f t="shared" si="30"/>
        <v>Error?</v>
      </c>
    </row>
    <row r="2038" spans="1:4" x14ac:dyDescent="0.2">
      <c r="A2038" s="82">
        <v>1977</v>
      </c>
      <c r="D2038" s="13" t="str">
        <f t="shared" si="30"/>
        <v>OK</v>
      </c>
    </row>
    <row r="2039" spans="1:4" x14ac:dyDescent="0.2">
      <c r="A2039" s="54">
        <v>1978</v>
      </c>
      <c r="B2039" s="1221">
        <f>'Cap Outlay Deprec 27'!I8</f>
        <v>13248</v>
      </c>
      <c r="D2039" s="13" t="str">
        <f t="shared" si="30"/>
        <v>Error?</v>
      </c>
    </row>
    <row r="2040" spans="1:4" x14ac:dyDescent="0.2">
      <c r="A2040" s="54">
        <v>1979</v>
      </c>
      <c r="B2040" s="1221">
        <f>'Cap Outlay Deprec 27'!I10</f>
        <v>1450</v>
      </c>
      <c r="D2040" s="13" t="str">
        <f t="shared" si="30"/>
        <v>Error?</v>
      </c>
    </row>
    <row r="2041" spans="1:4" x14ac:dyDescent="0.2">
      <c r="A2041" s="54">
        <v>1980</v>
      </c>
      <c r="B2041" s="1221">
        <f>'Cap Outlay Deprec 27'!I12</f>
        <v>7864</v>
      </c>
      <c r="D2041" s="13" t="str">
        <f t="shared" si="30"/>
        <v>Error?</v>
      </c>
    </row>
    <row r="2042" spans="1:4" x14ac:dyDescent="0.2">
      <c r="A2042" s="54">
        <v>1981</v>
      </c>
      <c r="B2042" s="1221">
        <f>'Cap Outlay Deprec 27'!I13</f>
        <v>3201</v>
      </c>
      <c r="D2042" s="13" t="str">
        <f t="shared" si="30"/>
        <v>Error?</v>
      </c>
    </row>
    <row r="2043" spans="1:4" x14ac:dyDescent="0.2">
      <c r="A2043" s="54">
        <v>1982</v>
      </c>
      <c r="B2043" s="1221">
        <f>'Cap Outlay Deprec 27'!I16</f>
        <v>37481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308387</v>
      </c>
      <c r="C2051" s="13" t="s">
        <v>653</v>
      </c>
      <c r="D2051" s="13" t="str">
        <f t="shared" si="31"/>
        <v>Error?</v>
      </c>
    </row>
    <row r="2052" spans="1:4" x14ac:dyDescent="0.2">
      <c r="A2052" s="54">
        <v>1991</v>
      </c>
      <c r="B2052" s="1221">
        <f>'Cap Outlay Deprec 27'!K10</f>
        <v>12064</v>
      </c>
      <c r="C2052" s="13" t="s">
        <v>653</v>
      </c>
      <c r="D2052" s="13" t="str">
        <f t="shared" si="31"/>
        <v>Error?</v>
      </c>
    </row>
    <row r="2053" spans="1:4" x14ac:dyDescent="0.2">
      <c r="A2053" s="54">
        <v>1992</v>
      </c>
      <c r="B2053" s="1221">
        <f>'Cap Outlay Deprec 27'!K12</f>
        <v>166437</v>
      </c>
      <c r="C2053" s="13" t="s">
        <v>653</v>
      </c>
      <c r="D2053" s="13" t="str">
        <f t="shared" si="31"/>
        <v>Error?</v>
      </c>
    </row>
    <row r="2054" spans="1:4" x14ac:dyDescent="0.2">
      <c r="A2054" s="54">
        <v>1993</v>
      </c>
      <c r="B2054" s="1221">
        <f>'Cap Outlay Deprec 27'!K13</f>
        <v>73487</v>
      </c>
      <c r="C2054" s="13" t="s">
        <v>653</v>
      </c>
      <c r="D2054" s="13" t="str">
        <f t="shared" si="31"/>
        <v>Error?</v>
      </c>
    </row>
    <row r="2055" spans="1:4" x14ac:dyDescent="0.2">
      <c r="A2055" s="54">
        <v>1994</v>
      </c>
      <c r="B2055" s="1221">
        <f>'Cap Outlay Deprec 27'!K16</f>
        <v>590911</v>
      </c>
      <c r="C2055" s="13" t="s">
        <v>653</v>
      </c>
      <c r="D2055" s="13" t="str">
        <f t="shared" si="31"/>
        <v>Error?</v>
      </c>
    </row>
    <row r="2056" spans="1:4" x14ac:dyDescent="0.2">
      <c r="A2056" s="54">
        <v>1995</v>
      </c>
      <c r="B2056" s="1221">
        <f>'Cap Outlay Deprec 27'!L5</f>
        <v>3000</v>
      </c>
      <c r="C2056" s="13" t="s">
        <v>653</v>
      </c>
      <c r="D2056" s="13" t="str">
        <f t="shared" si="31"/>
        <v>Error?</v>
      </c>
    </row>
    <row r="2057" spans="1:4" x14ac:dyDescent="0.2">
      <c r="A2057" s="54">
        <v>1996</v>
      </c>
      <c r="B2057" s="1221">
        <f>'Cap Outlay Deprec 27'!L8</f>
        <v>354031</v>
      </c>
      <c r="C2057" s="13" t="s">
        <v>653</v>
      </c>
      <c r="D2057" s="13" t="str">
        <f t="shared" si="31"/>
        <v>Error?</v>
      </c>
    </row>
    <row r="2058" spans="1:4" x14ac:dyDescent="0.2">
      <c r="A2058" s="54">
        <v>1997</v>
      </c>
      <c r="B2058" s="1221">
        <f>'Cap Outlay Deprec 27'!L10</f>
        <v>23195</v>
      </c>
      <c r="C2058" s="13" t="s">
        <v>653</v>
      </c>
      <c r="D2058" s="13" t="str">
        <f t="shared" si="31"/>
        <v>Error?</v>
      </c>
    </row>
    <row r="2059" spans="1:4" x14ac:dyDescent="0.2">
      <c r="A2059" s="54">
        <v>1998</v>
      </c>
      <c r="B2059" s="1221">
        <f>'Cap Outlay Deprec 27'!L12</f>
        <v>38096</v>
      </c>
      <c r="C2059" s="13" t="s">
        <v>653</v>
      </c>
      <c r="D2059" s="13" t="str">
        <f t="shared" si="31"/>
        <v>Error?</v>
      </c>
    </row>
    <row r="2060" spans="1:4" x14ac:dyDescent="0.2">
      <c r="A2060" s="54">
        <v>1999</v>
      </c>
      <c r="B2060" s="1221">
        <f>'Cap Outlay Deprec 27'!L13</f>
        <v>6400</v>
      </c>
      <c r="C2060" s="13" t="s">
        <v>653</v>
      </c>
      <c r="D2060" s="13" t="str">
        <f t="shared" si="31"/>
        <v>Error?</v>
      </c>
    </row>
    <row r="2061" spans="1:4" x14ac:dyDescent="0.2">
      <c r="A2061" s="54">
        <v>2000</v>
      </c>
      <c r="B2061" s="1221">
        <f>'Cap Outlay Deprec 27'!L16</f>
        <v>429339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21069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35845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170216</v>
      </c>
      <c r="C2551" s="13" t="s">
        <v>653</v>
      </c>
      <c r="D2551" s="13" t="str">
        <f t="shared" si="38"/>
        <v>Error?</v>
      </c>
    </row>
    <row r="2552" spans="1:4" x14ac:dyDescent="0.2">
      <c r="A2552" s="82">
        <v>2491</v>
      </c>
      <c r="D2552" s="13" t="str">
        <f t="shared" si="38"/>
        <v>OK</v>
      </c>
    </row>
    <row r="2553" spans="1:4" x14ac:dyDescent="0.2">
      <c r="A2553" s="54">
        <v>2492</v>
      </c>
      <c r="B2553" s="1221">
        <f>'Acct Summary 7-8'!C6</f>
        <v>259283</v>
      </c>
      <c r="C2553" s="13" t="s">
        <v>653</v>
      </c>
      <c r="D2553" s="13" t="str">
        <f t="shared" si="38"/>
        <v>Error?</v>
      </c>
    </row>
    <row r="2554" spans="1:4" x14ac:dyDescent="0.2">
      <c r="A2554" s="54">
        <v>2493</v>
      </c>
      <c r="B2554" s="1221">
        <f>'Acct Summary 7-8'!C7</f>
        <v>83393</v>
      </c>
      <c r="C2554" s="13" t="s">
        <v>653</v>
      </c>
      <c r="D2554" s="13" t="str">
        <f t="shared" si="38"/>
        <v>Error?</v>
      </c>
    </row>
    <row r="2555" spans="1:4" x14ac:dyDescent="0.2">
      <c r="A2555" s="54">
        <v>2494</v>
      </c>
      <c r="B2555" s="1221">
        <f>'Acct Summary 7-8'!C8</f>
        <v>516676</v>
      </c>
      <c r="C2555" s="13" t="s">
        <v>653</v>
      </c>
      <c r="D2555" s="13" t="str">
        <f t="shared" si="38"/>
        <v>Error?</v>
      </c>
    </row>
    <row r="2556" spans="1:4" x14ac:dyDescent="0.2">
      <c r="A2556" s="54">
        <v>2495</v>
      </c>
      <c r="B2556" s="1221">
        <f>'Acct Summary 7-8'!C12</f>
        <v>332545</v>
      </c>
      <c r="C2556" s="13" t="s">
        <v>653</v>
      </c>
      <c r="D2556" s="13" t="str">
        <f t="shared" si="38"/>
        <v>Error?</v>
      </c>
    </row>
    <row r="2557" spans="1:4" x14ac:dyDescent="0.2">
      <c r="A2557" s="54">
        <v>2496</v>
      </c>
      <c r="B2557" s="1221">
        <f>'Acct Summary 7-8'!C13</f>
        <v>153059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21069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506673</v>
      </c>
      <c r="C2561" s="13" t="s">
        <v>653</v>
      </c>
      <c r="D2561" s="13" t="str">
        <f t="shared" si="39"/>
        <v>Error?</v>
      </c>
    </row>
    <row r="2562" spans="1:4" x14ac:dyDescent="0.2">
      <c r="A2562" s="54">
        <v>2501</v>
      </c>
      <c r="B2562" s="1221">
        <f>'Acct Summary 7-8'!C20</f>
        <v>10003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28294</v>
      </c>
      <c r="C2564" s="13" t="s">
        <v>653</v>
      </c>
      <c r="D2564" s="13" t="str">
        <f t="shared" si="39"/>
        <v>Error?</v>
      </c>
    </row>
    <row r="2565" spans="1:4" x14ac:dyDescent="0.2">
      <c r="A2565" s="82">
        <v>2504</v>
      </c>
      <c r="D2565" s="13" t="str">
        <f t="shared" si="39"/>
        <v>OK</v>
      </c>
    </row>
    <row r="2566" spans="1:4" x14ac:dyDescent="0.2">
      <c r="A2566" s="54">
        <v>2505</v>
      </c>
      <c r="B2566" s="1221">
        <f>'Acct Summary 7-8'!D6</f>
        <v>9793</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38087</v>
      </c>
      <c r="C2568" s="13" t="s">
        <v>653</v>
      </c>
      <c r="D2568" s="13" t="str">
        <f t="shared" si="39"/>
        <v>Error?</v>
      </c>
    </row>
    <row r="2569" spans="1:4" x14ac:dyDescent="0.2">
      <c r="A2569" s="54">
        <v>2508</v>
      </c>
      <c r="B2569" s="1221">
        <f>'Acct Summary 7-8'!D13</f>
        <v>40199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40199</v>
      </c>
      <c r="C2573" s="13" t="s">
        <v>653</v>
      </c>
      <c r="D2573" s="13" t="str">
        <f t="shared" si="39"/>
        <v>Error?</v>
      </c>
    </row>
    <row r="2574" spans="1:4" x14ac:dyDescent="0.2">
      <c r="A2574" s="54">
        <v>2513</v>
      </c>
      <c r="B2574" s="1221">
        <f>'Acct Summary 7-8'!D20</f>
        <v>-2112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11318</v>
      </c>
      <c r="C2591" s="13" t="s">
        <v>653</v>
      </c>
      <c r="D2591" s="13" t="str">
        <f t="shared" si="39"/>
        <v>Error?</v>
      </c>
    </row>
    <row r="2592" spans="1:4" x14ac:dyDescent="0.2">
      <c r="A2592" s="82">
        <v>2531</v>
      </c>
      <c r="D2592" s="13" t="str">
        <f t="shared" si="39"/>
        <v>OK</v>
      </c>
    </row>
    <row r="2593" spans="1:4" x14ac:dyDescent="0.2">
      <c r="A2593" s="54">
        <v>2532</v>
      </c>
      <c r="B2593" s="1221">
        <f>'Acct Summary 7-8'!F6</f>
        <v>17089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28407</v>
      </c>
      <c r="C2595" s="13" t="s">
        <v>653</v>
      </c>
      <c r="D2595" s="13" t="str">
        <f t="shared" si="39"/>
        <v>Error?</v>
      </c>
    </row>
    <row r="2596" spans="1:4" x14ac:dyDescent="0.2">
      <c r="A2596" s="54">
        <v>2535</v>
      </c>
      <c r="B2596" s="1221">
        <f>'Acct Summary 7-8'!F13</f>
        <v>27867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27867</v>
      </c>
      <c r="C2600" s="13" t="s">
        <v>653</v>
      </c>
      <c r="D2600" s="13" t="str">
        <f t="shared" si="39"/>
        <v>Error?</v>
      </c>
    </row>
    <row r="2601" spans="1:4" x14ac:dyDescent="0.2">
      <c r="A2601" s="54">
        <v>2540</v>
      </c>
      <c r="B2601" s="1221">
        <f>'Acct Summary 7-8'!F20</f>
        <v>540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23326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23326</v>
      </c>
      <c r="C2606" s="13" t="s">
        <v>653</v>
      </c>
      <c r="D2606" s="13" t="str">
        <f t="shared" si="39"/>
        <v>Error?</v>
      </c>
    </row>
    <row r="2607" spans="1:4" x14ac:dyDescent="0.2">
      <c r="A2607" s="54">
        <v>2546</v>
      </c>
      <c r="B2607" s="1221">
        <f>'Acct Summary 7-8'!G12</f>
        <v>7187</v>
      </c>
      <c r="C2607" s="13" t="s">
        <v>653</v>
      </c>
      <c r="D2607" s="13" t="str">
        <f t="shared" si="39"/>
        <v>Error?</v>
      </c>
    </row>
    <row r="2608" spans="1:4" x14ac:dyDescent="0.2">
      <c r="A2608" s="54">
        <v>2547</v>
      </c>
      <c r="B2608" s="1221">
        <f>'Acct Summary 7-8'!G13</f>
        <v>10294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17481</v>
      </c>
      <c r="C2612" s="13" t="s">
        <v>653</v>
      </c>
      <c r="D2612" s="13" t="str">
        <f t="shared" si="39"/>
        <v>Error?</v>
      </c>
    </row>
    <row r="2613" spans="1:4" x14ac:dyDescent="0.2">
      <c r="A2613" s="54">
        <v>2552</v>
      </c>
      <c r="B2613" s="1221">
        <f>'Acct Summary 7-8'!G20</f>
        <v>5845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21069</v>
      </c>
      <c r="C2789" s="13" t="s">
        <v>653</v>
      </c>
      <c r="D2789" s="13" t="str">
        <f t="shared" si="42"/>
        <v>Error?</v>
      </c>
    </row>
    <row r="2790" spans="1:4" x14ac:dyDescent="0.2">
      <c r="A2790" s="54">
        <v>2729</v>
      </c>
      <c r="B2790" s="1221">
        <f>'Expenditures 15-22'!E102</f>
        <v>21069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6322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3621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6322</v>
      </c>
      <c r="D2912" s="13" t="str">
        <f t="shared" si="44"/>
        <v>Error?</v>
      </c>
    </row>
    <row r="2913" spans="1:4" x14ac:dyDescent="0.2">
      <c r="A2913" s="54">
        <v>2852</v>
      </c>
      <c r="B2913" s="1221">
        <f>'Assets-Liab 5-6'!I41</f>
        <v>6322</v>
      </c>
      <c r="C2913" s="13" t="s">
        <v>653</v>
      </c>
      <c r="D2913" s="13" t="str">
        <f t="shared" si="44"/>
        <v>Error?</v>
      </c>
    </row>
    <row r="2914" spans="1:4" x14ac:dyDescent="0.2">
      <c r="A2914" s="54">
        <v>2853</v>
      </c>
      <c r="B2914" s="1221">
        <f>'Assets-Liab 5-6'!L33</f>
        <v>3621</v>
      </c>
      <c r="D2914" s="13" t="str">
        <f t="shared" si="44"/>
        <v>Error?</v>
      </c>
    </row>
    <row r="2915" spans="1:4" x14ac:dyDescent="0.2">
      <c r="A2915" s="82">
        <v>2854</v>
      </c>
      <c r="D2915" s="13" t="str">
        <f t="shared" si="44"/>
        <v>OK</v>
      </c>
    </row>
    <row r="2916" spans="1:4" x14ac:dyDescent="0.2">
      <c r="A2916" s="54">
        <v>2855</v>
      </c>
      <c r="B2916" s="1221">
        <f>'Assets-Liab 5-6'!L34</f>
        <v>3621</v>
      </c>
      <c r="C2916" s="13" t="s">
        <v>653</v>
      </c>
      <c r="D2916" s="13" t="str">
        <f t="shared" si="44"/>
        <v>Error?</v>
      </c>
    </row>
    <row r="2917" spans="1:4" x14ac:dyDescent="0.2">
      <c r="A2917" s="54">
        <v>2856</v>
      </c>
      <c r="B2917" s="1221">
        <f>'Assets-Liab 5-6'!L41</f>
        <v>3621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21069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21069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22404</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270</v>
      </c>
      <c r="D3057" s="13" t="str">
        <f t="shared" si="46"/>
        <v>Error?</v>
      </c>
    </row>
    <row r="3058" spans="1:4" x14ac:dyDescent="0.2">
      <c r="A3058" s="54">
        <v>2997</v>
      </c>
      <c r="B3058" s="1221">
        <f>'Expenditures 15-22'!F10</f>
        <v>15447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38121</v>
      </c>
      <c r="C3062" s="13" t="s">
        <v>653</v>
      </c>
      <c r="D3062" s="13" t="str">
        <f t="shared" si="46"/>
        <v>Error?</v>
      </c>
    </row>
    <row r="3063" spans="1:4" x14ac:dyDescent="0.2">
      <c r="A3063" s="82">
        <v>3002</v>
      </c>
      <c r="D3063" s="13" t="str">
        <f t="shared" si="46"/>
        <v>OK</v>
      </c>
    </row>
    <row r="3064" spans="1:4" x14ac:dyDescent="0.2">
      <c r="A3064" s="54">
        <v>3003</v>
      </c>
      <c r="B3064" s="1221">
        <f>'Expenditures 15-22'!D213</f>
        <v>2769</v>
      </c>
      <c r="D3064" s="13" t="str">
        <f t="shared" si="46"/>
        <v>Error?</v>
      </c>
    </row>
    <row r="3065" spans="1:4" x14ac:dyDescent="0.2">
      <c r="A3065" s="54">
        <v>3004</v>
      </c>
      <c r="B3065" s="1221">
        <f>'Expenditures 15-22'!K213</f>
        <v>2769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2830</v>
      </c>
      <c r="C3225" s="13" t="s">
        <v>653</v>
      </c>
      <c r="D3225" s="13" t="str">
        <f t="shared" si="49"/>
        <v>Error?</v>
      </c>
    </row>
    <row r="3226" spans="1:4" x14ac:dyDescent="0.2">
      <c r="A3226" s="54">
        <v>3165</v>
      </c>
      <c r="B3226" s="1221">
        <f>'Acct Summary 7-8'!I8</f>
        <v>2830</v>
      </c>
      <c r="C3226" s="13" t="s">
        <v>653</v>
      </c>
      <c r="D3226" s="13" t="str">
        <f t="shared" si="49"/>
        <v>Error?</v>
      </c>
    </row>
    <row r="3227" spans="1:4" x14ac:dyDescent="0.2">
      <c r="A3227" s="54">
        <v>3166</v>
      </c>
      <c r="B3227" s="1221">
        <f>'Acct Summary 7-8'!I20</f>
        <v>2830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10003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-2112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540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5845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2830</v>
      </c>
      <c r="C3320" s="13" t="s">
        <v>653</v>
      </c>
      <c r="D3320" s="13" t="str">
        <f t="shared" si="50"/>
        <v>Error?</v>
      </c>
    </row>
    <row r="3321" spans="1:4" x14ac:dyDescent="0.2">
      <c r="A3321" s="54">
        <v>3260</v>
      </c>
      <c r="B3321" s="1221">
        <f>'Acct Summary 7-8'!I79</f>
        <v>3492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6322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39024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3464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18037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60525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2330</v>
      </c>
      <c r="D3387" s="13" t="str">
        <f t="shared" si="51"/>
        <v>Error?</v>
      </c>
    </row>
    <row r="3388" spans="1:4" x14ac:dyDescent="0.2">
      <c r="A3388" s="54">
        <v>3327</v>
      </c>
      <c r="B3388" s="1221">
        <f>'Expenditures 15-22'!D211</f>
        <v>1929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2330</v>
      </c>
      <c r="C3390" s="13" t="s">
        <v>653</v>
      </c>
      <c r="D3390" s="13" t="str">
        <f t="shared" si="51"/>
        <v>Error?</v>
      </c>
    </row>
    <row r="3391" spans="1:4" x14ac:dyDescent="0.2">
      <c r="A3391" s="54">
        <v>3330</v>
      </c>
      <c r="B3391" s="1221">
        <f>'Expenditures 15-22'!K211</f>
        <v>1929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3784</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102289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3807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11360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35845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6322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3621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13988</v>
      </c>
      <c r="C3446" s="13" t="s">
        <v>653</v>
      </c>
      <c r="D3446" s="13" t="str">
        <f t="shared" si="52"/>
        <v>Error?</v>
      </c>
    </row>
    <row r="3447" spans="1:4" x14ac:dyDescent="0.2">
      <c r="A3447" s="54">
        <v>3386</v>
      </c>
      <c r="B3447" s="1221">
        <f>'Tax Sched 24'!D16</f>
        <v>13988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6000</v>
      </c>
      <c r="C3449" s="13" t="s">
        <v>653</v>
      </c>
      <c r="D3449" s="13" t="str">
        <f t="shared" si="52"/>
        <v>Error?</v>
      </c>
    </row>
    <row r="3450" spans="1:4" x14ac:dyDescent="0.2">
      <c r="A3450" s="54">
        <v>3389</v>
      </c>
      <c r="B3450" s="1221">
        <f>'Tax Sched 24'!E16</f>
        <v>6000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3854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3854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3854</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3854</v>
      </c>
      <c r="C3568" s="13" t="s">
        <v>653</v>
      </c>
      <c r="D3568" s="13" t="str">
        <f t="shared" si="54"/>
        <v>Error?</v>
      </c>
    </row>
    <row r="3569" spans="1:4" x14ac:dyDescent="0.2">
      <c r="A3569" s="54">
        <v>3508</v>
      </c>
      <c r="B3569" s="1221">
        <f>'Acct Summary 7-8'!K4</f>
        <v>2830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2830</v>
      </c>
      <c r="C3571" s="13" t="s">
        <v>653</v>
      </c>
      <c r="D3571" s="13" t="str">
        <f t="shared" si="54"/>
        <v>Error?</v>
      </c>
    </row>
    <row r="3572" spans="1:4" x14ac:dyDescent="0.2">
      <c r="A3572" s="54">
        <v>3511</v>
      </c>
      <c r="B3572" s="1221">
        <f>'Acct Summary 7-8'!K13</f>
        <v>2884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2884</v>
      </c>
      <c r="C3575" s="13" t="s">
        <v>653</v>
      </c>
      <c r="D3575" s="13" t="str">
        <f t="shared" si="54"/>
        <v>Error?</v>
      </c>
    </row>
    <row r="3576" spans="1:4" x14ac:dyDescent="0.2">
      <c r="A3576" s="54">
        <v>3515</v>
      </c>
      <c r="B3576" s="1221">
        <f>'Acct Summary 7-8'!K20</f>
        <v>-54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-54</v>
      </c>
      <c r="C3588" s="13" t="s">
        <v>653</v>
      </c>
      <c r="D3588" s="13" t="str">
        <f t="shared" si="55"/>
        <v>Error?</v>
      </c>
    </row>
    <row r="3589" spans="1:4" x14ac:dyDescent="0.2">
      <c r="A3589" s="54">
        <v>3528</v>
      </c>
      <c r="B3589" s="1221">
        <f>'Acct Summary 7-8'!K79</f>
        <v>3908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3854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2884</v>
      </c>
      <c r="D3632" s="13" t="str">
        <f t="shared" si="55"/>
        <v>Error?</v>
      </c>
    </row>
    <row r="3633" spans="1:4" x14ac:dyDescent="0.2">
      <c r="A3633" s="54">
        <v>3572</v>
      </c>
      <c r="B3633" s="1221">
        <f>'Expenditures 15-22'!E339</f>
        <v>2884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2884</v>
      </c>
      <c r="C3635" s="13" t="s">
        <v>653</v>
      </c>
      <c r="D3635" s="13" t="str">
        <f t="shared" si="55"/>
        <v>Error?</v>
      </c>
    </row>
    <row r="3636" spans="1:4" x14ac:dyDescent="0.2">
      <c r="A3636" s="54">
        <v>3575</v>
      </c>
      <c r="B3636" s="1221">
        <f>'Expenditures 15-22'!E354</f>
        <v>2884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2884</v>
      </c>
      <c r="C3669" s="13" t="s">
        <v>653</v>
      </c>
      <c r="D3669" s="13" t="str">
        <f t="shared" si="56"/>
        <v>Error?</v>
      </c>
    </row>
    <row r="3670" spans="1:4" x14ac:dyDescent="0.2">
      <c r="A3670" s="54">
        <v>3609</v>
      </c>
      <c r="B3670" s="1221">
        <f>'Expenditures 15-22'!K339</f>
        <v>2884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2884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2884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24520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211766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728442</v>
      </c>
      <c r="C4122" s="13" t="s">
        <v>653</v>
      </c>
      <c r="D4122" s="13" t="str">
        <f t="shared" si="63"/>
        <v>Error?</v>
      </c>
    </row>
    <row r="4123" spans="1:4" x14ac:dyDescent="0.2">
      <c r="A4123" s="54">
        <v>4062</v>
      </c>
      <c r="B4123" s="1221">
        <f>'Acct Summary 7-8'!D10</f>
        <v>38087</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28407</v>
      </c>
      <c r="C4125" s="13" t="s">
        <v>653</v>
      </c>
      <c r="D4125" s="13" t="str">
        <f t="shared" si="63"/>
        <v>Error?</v>
      </c>
    </row>
    <row r="4126" spans="1:4" x14ac:dyDescent="0.2">
      <c r="A4126" s="54">
        <v>4065</v>
      </c>
      <c r="B4126" s="1221">
        <f>'Acct Summary 7-8'!G10</f>
        <v>23326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2830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2830</v>
      </c>
      <c r="C4130" s="13" t="s">
        <v>653</v>
      </c>
      <c r="D4130" s="13" t="str">
        <f t="shared" si="63"/>
        <v>Error?</v>
      </c>
    </row>
    <row r="4131" spans="1:4" x14ac:dyDescent="0.2">
      <c r="A4131" s="54">
        <v>4070</v>
      </c>
      <c r="B4131" s="1221">
        <f>'Acct Summary 7-8'!C18</f>
        <v>211766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718439</v>
      </c>
      <c r="C4136" s="13" t="s">
        <v>653</v>
      </c>
      <c r="D4136" s="13" t="str">
        <f t="shared" si="63"/>
        <v>Error?</v>
      </c>
    </row>
    <row r="4137" spans="1:4" x14ac:dyDescent="0.2">
      <c r="A4137" s="54">
        <v>4076</v>
      </c>
      <c r="B4137" s="1221">
        <f>'Acct Summary 7-8'!D19</f>
        <v>40199</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27867</v>
      </c>
      <c r="C4139" s="13" t="s">
        <v>653</v>
      </c>
      <c r="D4139" s="13" t="str">
        <f t="shared" si="63"/>
        <v>Error?</v>
      </c>
    </row>
    <row r="4140" spans="1:4" x14ac:dyDescent="0.2">
      <c r="A4140" s="54">
        <v>4079</v>
      </c>
      <c r="B4140" s="1221">
        <f>'Acct Summary 7-8'!G19</f>
        <v>17481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2884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1461.95</v>
      </c>
      <c r="C4265" s="13" t="s">
        <v>653</v>
      </c>
      <c r="D4265" s="13" t="str">
        <f t="shared" si="65"/>
        <v>Error?</v>
      </c>
      <c r="E4265" s="803"/>
    </row>
    <row r="4266" spans="1:5" x14ac:dyDescent="0.2">
      <c r="A4266" s="90">
        <v>4205</v>
      </c>
      <c r="B4266" s="1221">
        <f>('FP Info 3'!F10)*100000</f>
        <v>417.71000000000004</v>
      </c>
      <c r="C4266" s="13" t="s">
        <v>653</v>
      </c>
      <c r="D4266" s="13" t="str">
        <f t="shared" si="65"/>
        <v>Error?</v>
      </c>
      <c r="E4266" s="803"/>
    </row>
    <row r="4267" spans="1:5" x14ac:dyDescent="0.2">
      <c r="A4267" s="90">
        <v>4206</v>
      </c>
      <c r="B4267" s="1221">
        <f>('FP Info 3'!H10)*100000</f>
        <v>167.09</v>
      </c>
      <c r="C4267" s="13" t="s">
        <v>653</v>
      </c>
      <c r="D4267" s="13" t="str">
        <f t="shared" si="65"/>
        <v>Error?</v>
      </c>
      <c r="E4267" s="803"/>
    </row>
    <row r="4268" spans="1:5" x14ac:dyDescent="0.2">
      <c r="A4268" s="90">
        <v>4207</v>
      </c>
      <c r="B4268" s="1221">
        <f>('FP Info 3'!J10)*100000</f>
        <v>2046.9999999999998</v>
      </c>
      <c r="C4268" s="13" t="s">
        <v>653</v>
      </c>
      <c r="D4268" s="13" t="str">
        <f t="shared" si="65"/>
        <v>Error?</v>
      </c>
    </row>
    <row r="4269" spans="1:5" x14ac:dyDescent="0.2">
      <c r="A4269" s="90">
        <v>4208</v>
      </c>
      <c r="B4269" s="1221">
        <f>'FP Info 3'!J16</f>
        <v>123778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1039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1278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41.77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12348</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6699033</v>
      </c>
      <c r="D4995" s="13" t="str">
        <f t="shared" si="77"/>
        <v>Error?</v>
      </c>
    </row>
    <row r="4996" spans="1:4" x14ac:dyDescent="0.2">
      <c r="A4996" s="90">
        <v>4935</v>
      </c>
      <c r="B4996" s="1221">
        <f>'FP Info 3'!H31</f>
        <v>462233.27700000006</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97820</v>
      </c>
      <c r="D5061" s="13" t="str">
        <f t="shared" si="78"/>
        <v>Error?</v>
      </c>
    </row>
    <row r="5062" spans="1:4" x14ac:dyDescent="0.2">
      <c r="A5062" s="82">
        <v>5001</v>
      </c>
      <c r="D5062" s="13" t="str">
        <f t="shared" si="78"/>
        <v>OK</v>
      </c>
    </row>
    <row r="5063" spans="1:4" x14ac:dyDescent="0.2">
      <c r="A5063" s="54">
        <v>5002</v>
      </c>
      <c r="B5063" s="1221">
        <f>'Revenues 9-14'!C7</f>
        <v>1123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98943</v>
      </c>
      <c r="C5066" s="13" t="s">
        <v>653</v>
      </c>
      <c r="D5066" s="13" t="str">
        <f t="shared" si="78"/>
        <v>Error?</v>
      </c>
    </row>
    <row r="5067" spans="1:4" x14ac:dyDescent="0.2">
      <c r="A5067" s="54">
        <v>5006</v>
      </c>
      <c r="B5067" s="1221">
        <f>'Revenues 9-14'!C14</f>
        <v>1204</v>
      </c>
      <c r="D5067" s="13" t="str">
        <f t="shared" si="78"/>
        <v>Error?</v>
      </c>
    </row>
    <row r="5068" spans="1:4" x14ac:dyDescent="0.2">
      <c r="A5068" s="54">
        <v>5007</v>
      </c>
      <c r="B5068" s="1221">
        <f>'Revenues 9-14'!C15</f>
        <v>137</v>
      </c>
      <c r="D5068" s="13" t="str">
        <f t="shared" si="78"/>
        <v>Error?</v>
      </c>
    </row>
    <row r="5069" spans="1:4" x14ac:dyDescent="0.2">
      <c r="A5069" s="54">
        <v>5008</v>
      </c>
      <c r="B5069" s="1221">
        <f>'Revenues 9-14'!C16</f>
        <v>55953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57294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258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258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7385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5147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539</v>
      </c>
      <c r="D5119" s="13" t="str">
        <f t="shared" ref="D5119:D5182" si="79">IF(ISBLANK(B5119),"OK",IF(A5119-B5119=0,"OK","Error?"))</f>
        <v>Error?</v>
      </c>
    </row>
    <row r="5120" spans="1:4" x14ac:dyDescent="0.2">
      <c r="A5120" s="54">
        <v>5059</v>
      </c>
      <c r="B5120" s="1221">
        <f>'Revenues 9-14'!C108</f>
        <v>6336</v>
      </c>
      <c r="C5120" s="13" t="s">
        <v>653</v>
      </c>
      <c r="D5120" s="13" t="str">
        <f t="shared" si="79"/>
        <v>Error?</v>
      </c>
    </row>
    <row r="5121" spans="1:4" x14ac:dyDescent="0.2">
      <c r="A5121" s="54">
        <v>5060</v>
      </c>
      <c r="B5121" s="1221">
        <f>'Revenues 9-14'!C109</f>
        <v>170216</v>
      </c>
      <c r="C5121" s="13" t="s">
        <v>653</v>
      </c>
      <c r="D5121" s="13" t="str">
        <f t="shared" si="79"/>
        <v>Error?</v>
      </c>
    </row>
    <row r="5122" spans="1:4" x14ac:dyDescent="0.2">
      <c r="A5122" s="54">
        <v>5061</v>
      </c>
      <c r="B5122" s="1221">
        <f>'Revenues 9-14'!C111</f>
        <v>3784</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3784</v>
      </c>
      <c r="C5125" s="13" t="s">
        <v>653</v>
      </c>
      <c r="D5125" s="13" t="str">
        <f t="shared" si="79"/>
        <v>Error?</v>
      </c>
    </row>
    <row r="5126" spans="1:4" x14ac:dyDescent="0.2">
      <c r="A5126" s="54">
        <v>5065</v>
      </c>
      <c r="B5126" s="1221">
        <f>'Revenues 9-14'!C117</f>
        <v>235824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235824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6796</v>
      </c>
      <c r="D5134" s="13" t="str">
        <f t="shared" si="79"/>
        <v>Error?</v>
      </c>
    </row>
    <row r="5135" spans="1:4" x14ac:dyDescent="0.2">
      <c r="A5135" s="54">
        <v>5074</v>
      </c>
      <c r="B5135" s="1221">
        <f>'Revenues 9-14'!C126</f>
        <v>7125</v>
      </c>
      <c r="D5135" s="13" t="str">
        <f t="shared" si="79"/>
        <v>Error?</v>
      </c>
    </row>
    <row r="5136" spans="1:4" x14ac:dyDescent="0.2">
      <c r="A5136" s="82">
        <v>5075</v>
      </c>
      <c r="D5136" s="13" t="str">
        <f t="shared" si="79"/>
        <v>OK</v>
      </c>
    </row>
    <row r="5137" spans="1:4" x14ac:dyDescent="0.2">
      <c r="A5137" s="54">
        <v>5076</v>
      </c>
      <c r="B5137" s="1221">
        <f>'Revenues 9-14'!C127</f>
        <v>9380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23301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23459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259283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16355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7993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24348</v>
      </c>
      <c r="C5246" s="13" t="s">
        <v>653</v>
      </c>
      <c r="D5246" s="13" t="str">
        <f t="shared" si="80"/>
        <v>Error?</v>
      </c>
    </row>
    <row r="5247" spans="1:4" x14ac:dyDescent="0.2">
      <c r="A5247" s="54">
        <v>5186</v>
      </c>
      <c r="B5247" s="1221">
        <f>'Revenues 9-14'!C203</f>
        <v>44139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44139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83393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83393</v>
      </c>
      <c r="C5326" s="13" t="s">
        <v>653</v>
      </c>
      <c r="D5326" s="13" t="str">
        <f t="shared" si="82"/>
        <v>Error?</v>
      </c>
    </row>
    <row r="5327" spans="1:4" x14ac:dyDescent="0.2">
      <c r="A5327" s="54">
        <v>5266</v>
      </c>
      <c r="B5327" s="1221">
        <f>'Revenues 9-14'!C275</f>
        <v>516676</v>
      </c>
      <c r="C5327" s="13" t="s">
        <v>653</v>
      </c>
      <c r="D5327" s="13" t="str">
        <f t="shared" si="82"/>
        <v>Error?</v>
      </c>
    </row>
    <row r="5328" spans="1:4" x14ac:dyDescent="0.2">
      <c r="A5328" s="54">
        <v>5267</v>
      </c>
      <c r="B5328" s="1221">
        <f>'Revenues 9-14'!D5</f>
        <v>27954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27954</v>
      </c>
      <c r="C5334" s="13" t="s">
        <v>653</v>
      </c>
      <c r="D5334" s="13" t="str">
        <f t="shared" si="82"/>
        <v>Error?</v>
      </c>
    </row>
    <row r="5335" spans="1:4" x14ac:dyDescent="0.2">
      <c r="A5335" s="54">
        <v>5274</v>
      </c>
      <c r="B5335" s="1221">
        <f>'Revenues 9-14'!D14</f>
        <v>340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340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28294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9793</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9793</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9793</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38087</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11182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11182</v>
      </c>
      <c r="C5557" s="13" t="s">
        <v>653</v>
      </c>
      <c r="D5557" s="13" t="str">
        <f t="shared" si="85"/>
        <v>Error?</v>
      </c>
    </row>
    <row r="5558" spans="1:4" x14ac:dyDescent="0.2">
      <c r="A5558" s="54">
        <v>5497</v>
      </c>
      <c r="B5558" s="1221">
        <f>'Revenues 9-14'!F14</f>
        <v>136</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11318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10773</v>
      </c>
      <c r="D5615" s="13" t="str">
        <f t="shared" si="86"/>
        <v>Error?</v>
      </c>
    </row>
    <row r="5616" spans="1:4" x14ac:dyDescent="0.2">
      <c r="A5616" s="82">
        <v>5555</v>
      </c>
      <c r="D5616" s="13" t="str">
        <f t="shared" si="86"/>
        <v>OK</v>
      </c>
    </row>
    <row r="5617" spans="1:4" x14ac:dyDescent="0.2">
      <c r="A5617" s="54">
        <v>5556</v>
      </c>
      <c r="B5617" s="1221">
        <f>'Revenues 9-14'!F152</f>
        <v>6316</v>
      </c>
      <c r="D5617" s="13" t="str">
        <f t="shared" si="86"/>
        <v>Error?</v>
      </c>
    </row>
    <row r="5618" spans="1:4" x14ac:dyDescent="0.2">
      <c r="A5618" s="54">
        <v>5557</v>
      </c>
      <c r="B5618" s="1221">
        <f>'Revenues 9-14'!F154</f>
        <v>17089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17089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17089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28407</v>
      </c>
      <c r="C5720" s="13" t="s">
        <v>653</v>
      </c>
      <c r="D5720" s="13" t="str">
        <f t="shared" si="88"/>
        <v>Error?</v>
      </c>
    </row>
    <row r="5721" spans="1:4" x14ac:dyDescent="0.2">
      <c r="A5721" s="54">
        <v>5660</v>
      </c>
      <c r="B5721" s="1221">
        <f>'Revenues 9-14'!G5</f>
        <v>7993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13988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21981</v>
      </c>
      <c r="C5725" s="13" t="s">
        <v>653</v>
      </c>
      <c r="D5725" s="13" t="str">
        <f t="shared" si="88"/>
        <v>Error?</v>
      </c>
    </row>
    <row r="5726" spans="1:4" x14ac:dyDescent="0.2">
      <c r="A5726" s="54">
        <v>5665</v>
      </c>
      <c r="B5726" s="1221">
        <f>'Revenues 9-14'!G14</f>
        <v>268</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1077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1345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23326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2796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2796</v>
      </c>
      <c r="C5918" s="13" t="s">
        <v>653</v>
      </c>
      <c r="D5918" s="13" t="str">
        <f t="shared" si="91"/>
        <v>Error?</v>
      </c>
    </row>
    <row r="5919" spans="1:4" x14ac:dyDescent="0.2">
      <c r="A5919" s="54">
        <v>5858</v>
      </c>
      <c r="B5919" s="1221">
        <f>'Revenues 9-14'!I14</f>
        <v>34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34</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2830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2796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2796</v>
      </c>
      <c r="C5987" s="13" t="s">
        <v>653</v>
      </c>
      <c r="D5987" s="13" t="str">
        <f t="shared" si="92"/>
        <v>Error?</v>
      </c>
    </row>
    <row r="5988" spans="1:4" x14ac:dyDescent="0.2">
      <c r="A5988" s="54">
        <v>5927</v>
      </c>
      <c r="B5988" s="1221">
        <f>'Revenues 9-14'!K14</f>
        <v>34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34</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2830</v>
      </c>
      <c r="C6023" s="13" t="s">
        <v>653</v>
      </c>
      <c r="D6023" s="13" t="str">
        <f t="shared" si="93"/>
        <v>Error?</v>
      </c>
    </row>
    <row r="6024" spans="1:5" x14ac:dyDescent="0.2">
      <c r="A6024" s="54">
        <v>5963</v>
      </c>
      <c r="B6024" s="1221">
        <f>'Revenues 9-14'!G109</f>
        <v>23326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2830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2830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7385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7714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54.8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22993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22993</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22993</v>
      </c>
      <c r="D6216" s="13" t="str">
        <f t="shared" si="96"/>
        <v>Error?</v>
      </c>
      <c r="E6216" s="13" t="s">
        <v>207</v>
      </c>
    </row>
    <row r="6217" spans="1:5" x14ac:dyDescent="0.2">
      <c r="A6217">
        <v>6156</v>
      </c>
      <c r="B6217" s="1221">
        <f>'Assets-Liab 5-6'!J4</f>
        <v>22993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21407</v>
      </c>
      <c r="D6220" s="13" t="str">
        <f t="shared" si="96"/>
        <v>Error?</v>
      </c>
      <c r="E6220" s="13" t="s">
        <v>207</v>
      </c>
    </row>
    <row r="6221" spans="1:5" x14ac:dyDescent="0.2">
      <c r="A6221">
        <v>6160</v>
      </c>
      <c r="B6221" s="1221">
        <f>'Acct Summary 7-8'!J6</f>
        <v>19500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40907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40907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17914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17914</v>
      </c>
      <c r="D6229" s="13" t="str">
        <f t="shared" si="96"/>
        <v>Error?</v>
      </c>
      <c r="E6229" s="13" t="s">
        <v>207</v>
      </c>
    </row>
    <row r="6230" spans="1:5" x14ac:dyDescent="0.2">
      <c r="A6230">
        <v>6169</v>
      </c>
      <c r="B6230" s="1221">
        <f>'Acct Summary 7-8'!J20</f>
        <v>22993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22993</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22993</v>
      </c>
      <c r="D6266" s="13" t="str">
        <f t="shared" si="96"/>
        <v>Error?</v>
      </c>
      <c r="E6266" s="13" t="s">
        <v>207</v>
      </c>
    </row>
    <row r="6267" spans="1:5" x14ac:dyDescent="0.2">
      <c r="A6267">
        <v>6206</v>
      </c>
      <c r="B6267" s="1221">
        <f>'Acct Summary 7-8'!C82</f>
        <v>10003</v>
      </c>
      <c r="D6267" s="13" t="str">
        <f t="shared" si="96"/>
        <v>Error?</v>
      </c>
      <c r="E6267" s="13" t="s">
        <v>207</v>
      </c>
    </row>
    <row r="6268" spans="1:5" x14ac:dyDescent="0.2">
      <c r="A6268">
        <v>6207</v>
      </c>
      <c r="B6268" s="1221">
        <f>'Acct Summary 7-8'!D82</f>
        <v>-2112</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540</v>
      </c>
      <c r="D6270" s="13" t="str">
        <f t="shared" si="96"/>
        <v>Error?</v>
      </c>
      <c r="E6270" s="13" t="s">
        <v>207</v>
      </c>
    </row>
    <row r="6271" spans="1:5" x14ac:dyDescent="0.2">
      <c r="A6271">
        <v>6210</v>
      </c>
      <c r="B6271" s="1221">
        <f>'Acct Summary 7-8'!G82</f>
        <v>5845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2830</v>
      </c>
      <c r="D6273" s="13" t="str">
        <f t="shared" si="97"/>
        <v>Error?</v>
      </c>
      <c r="E6273" s="13" t="s">
        <v>207</v>
      </c>
    </row>
    <row r="6274" spans="1:5" x14ac:dyDescent="0.2">
      <c r="A6274">
        <v>6213</v>
      </c>
      <c r="B6274" s="1221">
        <f>'Acct Summary 7-8'!J82</f>
        <v>22993</v>
      </c>
      <c r="D6274" s="13" t="str">
        <f t="shared" si="97"/>
        <v>Error?</v>
      </c>
      <c r="E6274" s="13" t="s">
        <v>207</v>
      </c>
    </row>
    <row r="6275" spans="1:5" x14ac:dyDescent="0.2">
      <c r="A6275">
        <v>6214</v>
      </c>
      <c r="B6275" s="1221">
        <f>'Acct Summary 7-8'!K82</f>
        <v>-54</v>
      </c>
      <c r="D6275" s="13" t="str">
        <f t="shared" si="97"/>
        <v>Error?</v>
      </c>
      <c r="E6275" s="13" t="s">
        <v>207</v>
      </c>
    </row>
    <row r="6276" spans="1:5" x14ac:dyDescent="0.2">
      <c r="A6276">
        <v>6215</v>
      </c>
      <c r="B6276" s="1221">
        <f>'Acct Summary 7-8'!C83</f>
        <v>9.7791551388712372E-2</v>
      </c>
      <c r="D6276" s="13" t="str">
        <f t="shared" si="97"/>
        <v>Error?</v>
      </c>
      <c r="E6276" s="13" t="s">
        <v>207</v>
      </c>
    </row>
    <row r="6277" spans="1:5" x14ac:dyDescent="0.2">
      <c r="A6277">
        <v>6216</v>
      </c>
      <c r="B6277" s="1221">
        <f>'Acct Summary 7-8'!D83</f>
        <v>-0.55476753349093777</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4.7535211267605633E-2</v>
      </c>
      <c r="D6279" s="13" t="str">
        <f t="shared" si="97"/>
        <v>Error?</v>
      </c>
      <c r="E6279" s="13" t="s">
        <v>207</v>
      </c>
    </row>
    <row r="6280" spans="1:5" x14ac:dyDescent="0.2">
      <c r="A6280">
        <v>6219</v>
      </c>
      <c r="B6280" s="1221">
        <f>'Acct Summary 7-8'!G83</f>
        <v>0.16306318872925094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0.44764315090161344</v>
      </c>
      <c r="D6282" s="13" t="str">
        <f t="shared" si="97"/>
        <v>Error?</v>
      </c>
      <c r="E6282" s="13" t="s">
        <v>207</v>
      </c>
    </row>
    <row r="6283" spans="1:5" x14ac:dyDescent="0.2">
      <c r="A6283">
        <v>6222</v>
      </c>
      <c r="B6283" s="1221">
        <f>'Acct Summary 7-8'!J83</f>
        <v>1</v>
      </c>
      <c r="D6283" s="13" t="str">
        <f t="shared" si="97"/>
        <v>Error?</v>
      </c>
      <c r="E6283" s="13" t="s">
        <v>207</v>
      </c>
    </row>
    <row r="6284" spans="1:5" x14ac:dyDescent="0.2">
      <c r="A6284">
        <v>6223</v>
      </c>
      <c r="B6284" s="1221">
        <f>'Acct Summary 7-8'!K83</f>
        <v>-1.4011416709911779E-2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20476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20476</v>
      </c>
      <c r="D6301" s="13" t="str">
        <f t="shared" si="97"/>
        <v>Error?</v>
      </c>
      <c r="E6301" s="13" t="s">
        <v>207</v>
      </c>
    </row>
    <row r="6302" spans="1:5" x14ac:dyDescent="0.2">
      <c r="A6302">
        <v>6241</v>
      </c>
      <c r="B6302" s="1221">
        <f>'Revenues 9-14'!J14</f>
        <v>249</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249</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682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682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21407</v>
      </c>
      <c r="D6352" s="13" t="str">
        <f t="shared" si="98"/>
        <v>Error?</v>
      </c>
      <c r="E6352" s="13" t="s">
        <v>207</v>
      </c>
    </row>
    <row r="6353" spans="1:5" x14ac:dyDescent="0.2">
      <c r="A6353">
        <v>6292</v>
      </c>
      <c r="B6353" s="1221">
        <f>'Revenues 9-14'!J117</f>
        <v>19500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19500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19500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17914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40907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4911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4911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1128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1128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9445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9445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2430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2430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17914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17914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17914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17914</v>
      </c>
      <c r="D7224" s="13" t="str">
        <f t="shared" si="111"/>
        <v>Error?</v>
      </c>
    </row>
    <row r="7225" spans="1:4" x14ac:dyDescent="0.2">
      <c r="A7225">
        <v>7164</v>
      </c>
      <c r="B7225" s="1221">
        <f>'Expenditures 15-22'!K332</f>
        <v>22993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35153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35153</v>
      </c>
      <c r="D7618" s="13" t="str">
        <f t="shared" si="124"/>
        <v>Error?</v>
      </c>
      <c r="E7618" s="13" t="s">
        <v>20</v>
      </c>
    </row>
    <row r="7619" spans="1:5" x14ac:dyDescent="0.2">
      <c r="A7619">
        <f t="shared" si="123"/>
        <v>7558</v>
      </c>
      <c r="B7619" s="1221">
        <f>'Cap Outlay Deprec 27'!H14</f>
        <v>18818</v>
      </c>
      <c r="D7619" s="13" t="str">
        <f t="shared" si="124"/>
        <v>Error?</v>
      </c>
      <c r="E7619" s="13" t="s">
        <v>20</v>
      </c>
    </row>
    <row r="7620" spans="1:5" x14ac:dyDescent="0.2">
      <c r="A7620">
        <f t="shared" si="123"/>
        <v>7559</v>
      </c>
      <c r="B7620" s="1221">
        <f>'Cap Outlay Deprec 27'!I14</f>
        <v>11718</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30536</v>
      </c>
      <c r="D7622" s="13" t="str">
        <f t="shared" si="124"/>
        <v>Error?</v>
      </c>
      <c r="E7622" s="13" t="s">
        <v>20</v>
      </c>
    </row>
    <row r="7623" spans="1:5" x14ac:dyDescent="0.2">
      <c r="A7623">
        <f t="shared" si="123"/>
        <v>7562</v>
      </c>
      <c r="B7623" s="1221">
        <f>'Cap Outlay Deprec 27'!L14</f>
        <v>4617</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37481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1123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schemas.microsoft.com/sharepoint/v3"/>
    <ds:schemaRef ds:uri="http://www.w3.org/XML/1998/namespace"/>
    <ds:schemaRef ds:uri="http://purl.org/dc/elements/1.1/"/>
    <ds:schemaRef ds:uri="d21dc803-237d-4c68-8692-8d731fd29118"/>
    <ds:schemaRef ds:uri="4d435f69-8686-490b-bd6d-b153bf22ab50"/>
    <ds:schemaRef ds:uri="6ce3111e-7420-4802-b50a-75d4e9a0b980"/>
    <ds:schemaRef ds:uri="http://purl.org/dc/terms/"/>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2017-12-13T06:08:26Z</cp:lastPrinted>
  <dcterms:created xsi:type="dcterms:W3CDTF">2003-10-29T19:06:34Z</dcterms:created>
  <dcterms:modified xsi:type="dcterms:W3CDTF">2017-12-15T20:23:45Z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